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452D1B1-0FE0-47F9-BE74-386E13E944F4}" xr6:coauthVersionLast="36" xr6:coauthVersionMax="36" xr10:uidLastSave="{00000000-0000-0000-0000-000000000000}"/>
  <bookViews>
    <workbookView xWindow="0" yWindow="0" windowWidth="28800" windowHeight="11955" xr2:uid="{00000000-000D-0000-FFFF-FFFF00000000}"/>
  </bookViews>
  <sheets>
    <sheet name="Stammdaten" sheetId="4" r:id="rId1"/>
    <sheet name="Ausfüllhilfe" sheetId="1" r:id="rId2"/>
    <sheet name="Datenabfrage" sheetId="2" r:id="rId3"/>
    <sheet name="Verpächter_Anlagevermögen" sheetId="12" r:id="rId4"/>
    <sheet name="Netzbetreiber_Anlagevermögen" sheetId="11" r:id="rId5"/>
  </sheets>
  <externalReferences>
    <externalReference r:id="rId6"/>
  </externalReferences>
  <definedNames>
    <definedName name="_Key1" localSheetId="4" hidden="1">#REF!</definedName>
    <definedName name="_Key1" localSheetId="3"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bgabejahr">YEAR('[1]A. Allgemeine Informationen'!$D$13)</definedName>
    <definedName name="AbschreibungAGr" localSheetId="4">#REF!</definedName>
    <definedName name="AbschreibungAGr">#REF!</definedName>
    <definedName name="AbschreibungAHK" localSheetId="4">#REF!</definedName>
    <definedName name="AbschreibungAHK">#REF!</definedName>
    <definedName name="AbschreibungAHKBvD" localSheetId="4">#REF!</definedName>
    <definedName name="AbschreibungAHKBvD">#REF!</definedName>
    <definedName name="Abschreibungsbetrag" localSheetId="4">#REF!</definedName>
    <definedName name="Abschreibungsbetrag">#REF!</definedName>
    <definedName name="AbschreibungsendeJahr" localSheetId="4">#REF!</definedName>
    <definedName name="AbschreibungsendeJahr">#REF!</definedName>
    <definedName name="AbschreibungsendeMonat" localSheetId="4">#REF!</definedName>
    <definedName name="AbschreibungsendeMonat">#REF!</definedName>
    <definedName name="AG" localSheetId="4">#REF!</definedName>
    <definedName name="AG">#REF!</definedName>
    <definedName name="Aktivierungsjahr" localSheetId="4">#REF!</definedName>
    <definedName name="Aktivierungsjahr">#REF!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4">SUMPRODUCT(ABS(Freil_AKHK_Plan)*1)</definedName>
    <definedName name="test" localSheetId="3">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7" i="2" l="1"/>
  <c r="S15" i="2" l="1"/>
  <c r="S9" i="2"/>
  <c r="C191" i="12" l="1"/>
  <c r="D191" i="12"/>
  <c r="E191" i="12"/>
  <c r="F191" i="12"/>
  <c r="G191" i="12"/>
  <c r="H191" i="12"/>
  <c r="I191" i="12"/>
  <c r="J191" i="12"/>
  <c r="K191" i="12"/>
  <c r="L191" i="12"/>
  <c r="M191" i="12"/>
  <c r="N191" i="12"/>
  <c r="O191" i="12"/>
  <c r="P191" i="12"/>
  <c r="Q191" i="12"/>
  <c r="R191" i="12"/>
  <c r="S191" i="12"/>
  <c r="C286" i="12"/>
  <c r="D286" i="12"/>
  <c r="E286" i="12"/>
  <c r="F286" i="12"/>
  <c r="G286" i="12"/>
  <c r="H286" i="12"/>
  <c r="I286" i="12"/>
  <c r="J286" i="12"/>
  <c r="K286" i="12"/>
  <c r="L286" i="12"/>
  <c r="M286" i="12"/>
  <c r="N286" i="12"/>
  <c r="O286" i="12"/>
  <c r="P286" i="12"/>
  <c r="Q286" i="12"/>
  <c r="R286" i="12"/>
  <c r="S286" i="12"/>
  <c r="C381" i="12"/>
  <c r="D381" i="12"/>
  <c r="E381" i="12"/>
  <c r="F381" i="12"/>
  <c r="G381" i="12"/>
  <c r="H381" i="12"/>
  <c r="I381" i="12"/>
  <c r="J381" i="12"/>
  <c r="K381" i="12"/>
  <c r="L381" i="12"/>
  <c r="M381" i="12"/>
  <c r="N381" i="12"/>
  <c r="O381" i="12"/>
  <c r="P381" i="12"/>
  <c r="Q381" i="12"/>
  <c r="R381" i="12"/>
  <c r="S381" i="12"/>
  <c r="C476" i="12"/>
  <c r="D476" i="12"/>
  <c r="E476" i="12"/>
  <c r="F476" i="12"/>
  <c r="G476" i="12"/>
  <c r="H476" i="12"/>
  <c r="I476" i="12"/>
  <c r="J476" i="12"/>
  <c r="K476" i="12"/>
  <c r="L476" i="12"/>
  <c r="M476" i="12"/>
  <c r="N476" i="12"/>
  <c r="O476" i="12"/>
  <c r="P476" i="12"/>
  <c r="Q476" i="12"/>
  <c r="R476" i="12"/>
  <c r="S476" i="12"/>
  <c r="C571" i="12"/>
  <c r="D571" i="12"/>
  <c r="E571" i="12"/>
  <c r="F571" i="12"/>
  <c r="G571" i="12"/>
  <c r="H571" i="12"/>
  <c r="I571" i="12"/>
  <c r="J571" i="12"/>
  <c r="K571" i="12"/>
  <c r="L571" i="12"/>
  <c r="M571" i="12"/>
  <c r="N571" i="12"/>
  <c r="O571" i="12"/>
  <c r="P571" i="12"/>
  <c r="Q571" i="12"/>
  <c r="R571" i="12"/>
  <c r="S571" i="12"/>
  <c r="C666" i="12"/>
  <c r="D666" i="12"/>
  <c r="E666" i="12"/>
  <c r="F666" i="12"/>
  <c r="G666" i="12"/>
  <c r="H666" i="12"/>
  <c r="I666" i="12"/>
  <c r="J666" i="12"/>
  <c r="K666" i="12"/>
  <c r="L666" i="12"/>
  <c r="M666" i="12"/>
  <c r="N666" i="12"/>
  <c r="O666" i="12"/>
  <c r="P666" i="12"/>
  <c r="Q666" i="12"/>
  <c r="R666" i="12"/>
  <c r="S666" i="12"/>
  <c r="C761" i="12"/>
  <c r="D761" i="12"/>
  <c r="E761" i="12"/>
  <c r="F761" i="12"/>
  <c r="G761" i="12"/>
  <c r="H761" i="12"/>
  <c r="I761" i="12"/>
  <c r="J761" i="12"/>
  <c r="K761" i="12"/>
  <c r="L761" i="12"/>
  <c r="M761" i="12"/>
  <c r="N761" i="12"/>
  <c r="O761" i="12"/>
  <c r="P761" i="12"/>
  <c r="Q761" i="12"/>
  <c r="R761" i="12"/>
  <c r="S761" i="12"/>
  <c r="C856" i="12"/>
  <c r="D856" i="12"/>
  <c r="E856" i="12"/>
  <c r="F856" i="12"/>
  <c r="G856" i="12"/>
  <c r="H856" i="12"/>
  <c r="I856" i="12"/>
  <c r="J856" i="12"/>
  <c r="K856" i="12"/>
  <c r="L856" i="12"/>
  <c r="M856" i="12"/>
  <c r="N856" i="12"/>
  <c r="O856" i="12"/>
  <c r="P856" i="12"/>
  <c r="Q856" i="12"/>
  <c r="R856" i="12"/>
  <c r="S856" i="12"/>
  <c r="C951" i="12"/>
  <c r="D951" i="12"/>
  <c r="E951" i="12"/>
  <c r="F951" i="12"/>
  <c r="G951" i="12"/>
  <c r="H951" i="12"/>
  <c r="I951" i="12"/>
  <c r="J951" i="12"/>
  <c r="K951" i="12"/>
  <c r="L951" i="12"/>
  <c r="M951" i="12"/>
  <c r="N951" i="12"/>
  <c r="O951" i="12"/>
  <c r="P951" i="12"/>
  <c r="Q951" i="12"/>
  <c r="R951" i="12"/>
  <c r="S951" i="12"/>
  <c r="C1046" i="12"/>
  <c r="D1046" i="12"/>
  <c r="E1046" i="12"/>
  <c r="F1046" i="12"/>
  <c r="G1046" i="12"/>
  <c r="H1046" i="12"/>
  <c r="I1046" i="12"/>
  <c r="J1046" i="12"/>
  <c r="K1046" i="12"/>
  <c r="L1046" i="12"/>
  <c r="M1046" i="12"/>
  <c r="N1046" i="12"/>
  <c r="O1046" i="12"/>
  <c r="P1046" i="12"/>
  <c r="Q1046" i="12"/>
  <c r="R1046" i="12"/>
  <c r="S1046" i="12"/>
  <c r="C1141" i="12"/>
  <c r="D1141" i="12"/>
  <c r="E1141" i="12"/>
  <c r="F1141" i="12"/>
  <c r="G1141" i="12"/>
  <c r="H1141" i="12"/>
  <c r="I1141" i="12"/>
  <c r="J1141" i="12"/>
  <c r="K1141" i="12"/>
  <c r="L1141" i="12"/>
  <c r="M1141" i="12"/>
  <c r="N1141" i="12"/>
  <c r="O1141" i="12"/>
  <c r="P1141" i="12"/>
  <c r="Q1141" i="12"/>
  <c r="R1141" i="12"/>
  <c r="S1141" i="12"/>
  <c r="C1236" i="12"/>
  <c r="D1236" i="12"/>
  <c r="E1236" i="12"/>
  <c r="F1236" i="12"/>
  <c r="G1236" i="12"/>
  <c r="H1236" i="12"/>
  <c r="I1236" i="12"/>
  <c r="J1236" i="12"/>
  <c r="K1236" i="12"/>
  <c r="L1236" i="12"/>
  <c r="M1236" i="12"/>
  <c r="N1236" i="12"/>
  <c r="O1236" i="12"/>
  <c r="P1236" i="12"/>
  <c r="Q1236" i="12"/>
  <c r="R1236" i="12"/>
  <c r="S1236" i="12"/>
  <c r="C1331" i="12"/>
  <c r="D1331" i="12"/>
  <c r="E1331" i="12"/>
  <c r="F1331" i="12"/>
  <c r="G1331" i="12"/>
  <c r="H1331" i="12"/>
  <c r="I1331" i="12"/>
  <c r="J1331" i="12"/>
  <c r="K1331" i="12"/>
  <c r="L1331" i="12"/>
  <c r="M1331" i="12"/>
  <c r="N1331" i="12"/>
  <c r="O1331" i="12"/>
  <c r="P1331" i="12"/>
  <c r="Q1331" i="12"/>
  <c r="R1331" i="12"/>
  <c r="S1331" i="12"/>
  <c r="C1426" i="12"/>
  <c r="D1426" i="12"/>
  <c r="E1426" i="12"/>
  <c r="F1426" i="12"/>
  <c r="G1426" i="12"/>
  <c r="H1426" i="12"/>
  <c r="I1426" i="12"/>
  <c r="J1426" i="12"/>
  <c r="K1426" i="12"/>
  <c r="L1426" i="12"/>
  <c r="M1426" i="12"/>
  <c r="N1426" i="12"/>
  <c r="O1426" i="12"/>
  <c r="P1426" i="12"/>
  <c r="Q1426" i="12"/>
  <c r="R1426" i="12"/>
  <c r="S1426" i="12"/>
  <c r="C1521" i="12"/>
  <c r="D1521" i="12"/>
  <c r="E1521" i="12"/>
  <c r="F1521" i="12"/>
  <c r="G1521" i="12"/>
  <c r="H1521" i="12"/>
  <c r="I1521" i="12"/>
  <c r="J1521" i="12"/>
  <c r="K1521" i="12"/>
  <c r="L1521" i="12"/>
  <c r="M1521" i="12"/>
  <c r="N1521" i="12"/>
  <c r="O1521" i="12"/>
  <c r="P1521" i="12"/>
  <c r="Q1521" i="12"/>
  <c r="R1521" i="12"/>
  <c r="S1521" i="12"/>
  <c r="C1616" i="12"/>
  <c r="D1616" i="12"/>
  <c r="E1616" i="12"/>
  <c r="F1616" i="12"/>
  <c r="G1616" i="12"/>
  <c r="H1616" i="12"/>
  <c r="I1616" i="12"/>
  <c r="J1616" i="12"/>
  <c r="K1616" i="12"/>
  <c r="L1616" i="12"/>
  <c r="M1616" i="12"/>
  <c r="N1616" i="12"/>
  <c r="O1616" i="12"/>
  <c r="P1616" i="12"/>
  <c r="Q1616" i="12"/>
  <c r="R1616" i="12"/>
  <c r="S1616" i="12"/>
  <c r="C1711" i="12"/>
  <c r="D1711" i="12"/>
  <c r="E1711" i="12"/>
  <c r="F1711" i="12"/>
  <c r="G1711" i="12"/>
  <c r="H1711" i="12"/>
  <c r="I1711" i="12"/>
  <c r="J1711" i="12"/>
  <c r="K1711" i="12"/>
  <c r="L1711" i="12"/>
  <c r="M1711" i="12"/>
  <c r="N1711" i="12"/>
  <c r="O1711" i="12"/>
  <c r="P1711" i="12"/>
  <c r="Q1711" i="12"/>
  <c r="R1711" i="12"/>
  <c r="S1711" i="12"/>
  <c r="C1806" i="12"/>
  <c r="D1806" i="12"/>
  <c r="E1806" i="12"/>
  <c r="F1806" i="12"/>
  <c r="G1806" i="12"/>
  <c r="H1806" i="12"/>
  <c r="I1806" i="12"/>
  <c r="J1806" i="12"/>
  <c r="K1806" i="12"/>
  <c r="L1806" i="12"/>
  <c r="M1806" i="12"/>
  <c r="N1806" i="12"/>
  <c r="O1806" i="12"/>
  <c r="P1806" i="12"/>
  <c r="Q1806" i="12"/>
  <c r="R1806" i="12"/>
  <c r="S1806" i="12"/>
  <c r="C1901" i="12"/>
  <c r="D1901" i="12"/>
  <c r="E1901" i="12"/>
  <c r="F1901" i="12"/>
  <c r="G1901" i="12"/>
  <c r="H1901" i="12"/>
  <c r="I1901" i="12"/>
  <c r="J1901" i="12"/>
  <c r="K1901" i="12"/>
  <c r="L1901" i="12"/>
  <c r="M1901" i="12"/>
  <c r="N1901" i="12"/>
  <c r="O1901" i="12"/>
  <c r="P1901" i="12"/>
  <c r="Q1901" i="12"/>
  <c r="R1901" i="12"/>
  <c r="S1901" i="12"/>
  <c r="C1996" i="12"/>
  <c r="D1996" i="12"/>
  <c r="E1996" i="12"/>
  <c r="F1996" i="12"/>
  <c r="G1996" i="12"/>
  <c r="H1996" i="12"/>
  <c r="I1996" i="12"/>
  <c r="J1996" i="12"/>
  <c r="K1996" i="12"/>
  <c r="L1996" i="12"/>
  <c r="M1996" i="12"/>
  <c r="N1996" i="12"/>
  <c r="O1996" i="12"/>
  <c r="P1996" i="12"/>
  <c r="Q1996" i="12"/>
  <c r="R1996" i="12"/>
  <c r="S1996" i="12"/>
  <c r="C2091" i="12"/>
  <c r="D2091" i="12"/>
  <c r="E2091" i="12"/>
  <c r="F2091" i="12"/>
  <c r="G2091" i="12"/>
  <c r="H2091" i="12"/>
  <c r="I2091" i="12"/>
  <c r="J2091" i="12"/>
  <c r="K2091" i="12"/>
  <c r="L2091" i="12"/>
  <c r="M2091" i="12"/>
  <c r="N2091" i="12"/>
  <c r="O2091" i="12"/>
  <c r="P2091" i="12"/>
  <c r="Q2091" i="12"/>
  <c r="R2091" i="12"/>
  <c r="S2091" i="12"/>
  <c r="C2186" i="12"/>
  <c r="D2186" i="12"/>
  <c r="E2186" i="12"/>
  <c r="F2186" i="12"/>
  <c r="G2186" i="12"/>
  <c r="H2186" i="12"/>
  <c r="I2186" i="12"/>
  <c r="J2186" i="12"/>
  <c r="K2186" i="12"/>
  <c r="L2186" i="12"/>
  <c r="M2186" i="12"/>
  <c r="N2186" i="12"/>
  <c r="O2186" i="12"/>
  <c r="P2186" i="12"/>
  <c r="Q2186" i="12"/>
  <c r="R2186" i="12"/>
  <c r="S2186" i="12"/>
  <c r="C2281" i="12"/>
  <c r="D2281" i="12"/>
  <c r="E2281" i="12"/>
  <c r="F2281" i="12"/>
  <c r="G2281" i="12"/>
  <c r="H2281" i="12"/>
  <c r="I2281" i="12"/>
  <c r="J2281" i="12"/>
  <c r="K2281" i="12"/>
  <c r="L2281" i="12"/>
  <c r="M2281" i="12"/>
  <c r="N2281" i="12"/>
  <c r="O2281" i="12"/>
  <c r="P2281" i="12"/>
  <c r="Q2281" i="12"/>
  <c r="R2281" i="12"/>
  <c r="S2281" i="12"/>
  <c r="C2376" i="12"/>
  <c r="D2376" i="12"/>
  <c r="E2376" i="12"/>
  <c r="F2376" i="12"/>
  <c r="G2376" i="12"/>
  <c r="H2376" i="12"/>
  <c r="I2376" i="12"/>
  <c r="J2376" i="12"/>
  <c r="K2376" i="12"/>
  <c r="L2376" i="12"/>
  <c r="M2376" i="12"/>
  <c r="N2376" i="12"/>
  <c r="O2376" i="12"/>
  <c r="P2376" i="12"/>
  <c r="Q2376" i="12"/>
  <c r="R2376" i="12"/>
  <c r="S2376" i="12"/>
  <c r="C2471" i="12"/>
  <c r="D2471" i="12"/>
  <c r="E2471" i="12"/>
  <c r="F2471" i="12"/>
  <c r="G2471" i="12"/>
  <c r="H2471" i="12"/>
  <c r="I2471" i="12"/>
  <c r="J2471" i="12"/>
  <c r="K2471" i="12"/>
  <c r="L2471" i="12"/>
  <c r="M2471" i="12"/>
  <c r="N2471" i="12"/>
  <c r="O2471" i="12"/>
  <c r="P2471" i="12"/>
  <c r="Q2471" i="12"/>
  <c r="R2471" i="12"/>
  <c r="S2471" i="12"/>
  <c r="C2566" i="12"/>
  <c r="D2566" i="12"/>
  <c r="E2566" i="12"/>
  <c r="F2566" i="12"/>
  <c r="G2566" i="12"/>
  <c r="H2566" i="12"/>
  <c r="I2566" i="12"/>
  <c r="J2566" i="12"/>
  <c r="K2566" i="12"/>
  <c r="L2566" i="12"/>
  <c r="M2566" i="12"/>
  <c r="N2566" i="12"/>
  <c r="O2566" i="12"/>
  <c r="P2566" i="12"/>
  <c r="Q2566" i="12"/>
  <c r="R2566" i="12"/>
  <c r="S2566" i="12"/>
  <c r="C2661" i="12"/>
  <c r="D2661" i="12"/>
  <c r="E2661" i="12"/>
  <c r="F2661" i="12"/>
  <c r="G2661" i="12"/>
  <c r="H2661" i="12"/>
  <c r="I2661" i="12"/>
  <c r="J2661" i="12"/>
  <c r="K2661" i="12"/>
  <c r="L2661" i="12"/>
  <c r="M2661" i="12"/>
  <c r="N2661" i="12"/>
  <c r="O2661" i="12"/>
  <c r="P2661" i="12"/>
  <c r="Q2661" i="12"/>
  <c r="R2661" i="12"/>
  <c r="S2661" i="12"/>
  <c r="C2756" i="12"/>
  <c r="D2756" i="12"/>
  <c r="E2756" i="12"/>
  <c r="F2756" i="12"/>
  <c r="G2756" i="12"/>
  <c r="H2756" i="12"/>
  <c r="I2756" i="12"/>
  <c r="J2756" i="12"/>
  <c r="K2756" i="12"/>
  <c r="L2756" i="12"/>
  <c r="M2756" i="12"/>
  <c r="N2756" i="12"/>
  <c r="O2756" i="12"/>
  <c r="P2756" i="12"/>
  <c r="Q2756" i="12"/>
  <c r="R2756" i="12"/>
  <c r="S2756" i="12"/>
  <c r="C2851" i="12"/>
  <c r="D2851" i="12"/>
  <c r="E2851" i="12"/>
  <c r="F2851" i="12"/>
  <c r="G2851" i="12"/>
  <c r="H2851" i="12"/>
  <c r="I2851" i="12"/>
  <c r="J2851" i="12"/>
  <c r="K2851" i="12"/>
  <c r="L2851" i="12"/>
  <c r="M2851" i="12"/>
  <c r="N2851" i="12"/>
  <c r="O2851" i="12"/>
  <c r="P2851" i="12"/>
  <c r="Q2851" i="12"/>
  <c r="R2851" i="12"/>
  <c r="S2851" i="12"/>
  <c r="C2946" i="12"/>
  <c r="D2946" i="12"/>
  <c r="E2946" i="12"/>
  <c r="F2946" i="12"/>
  <c r="G2946" i="12"/>
  <c r="H2946" i="12"/>
  <c r="I2946" i="12"/>
  <c r="J2946" i="12"/>
  <c r="K2946" i="12"/>
  <c r="L2946" i="12"/>
  <c r="M2946" i="12"/>
  <c r="N2946" i="12"/>
  <c r="O2946" i="12"/>
  <c r="P2946" i="12"/>
  <c r="Q2946" i="12"/>
  <c r="R2946" i="12"/>
  <c r="S2946" i="12"/>
  <c r="C3041" i="12"/>
  <c r="D3041" i="12"/>
  <c r="E3041" i="12"/>
  <c r="F3041" i="12"/>
  <c r="G3041" i="12"/>
  <c r="H3041" i="12"/>
  <c r="I3041" i="12"/>
  <c r="J3041" i="12"/>
  <c r="K3041" i="12"/>
  <c r="L3041" i="12"/>
  <c r="M3041" i="12"/>
  <c r="N3041" i="12"/>
  <c r="O3041" i="12"/>
  <c r="P3041" i="12"/>
  <c r="Q3041" i="12"/>
  <c r="R3041" i="12"/>
  <c r="S3041" i="12"/>
  <c r="C3136" i="12"/>
  <c r="D3136" i="12"/>
  <c r="E3136" i="12"/>
  <c r="F3136" i="12"/>
  <c r="G3136" i="12"/>
  <c r="H3136" i="12"/>
  <c r="I3136" i="12"/>
  <c r="J3136" i="12"/>
  <c r="K3136" i="12"/>
  <c r="L3136" i="12"/>
  <c r="M3136" i="12"/>
  <c r="N3136" i="12"/>
  <c r="O3136" i="12"/>
  <c r="P3136" i="12"/>
  <c r="Q3136" i="12"/>
  <c r="R3136" i="12"/>
  <c r="S3136" i="12"/>
  <c r="C3231" i="12"/>
  <c r="D3231" i="12"/>
  <c r="E3231" i="12"/>
  <c r="F3231" i="12"/>
  <c r="G3231" i="12"/>
  <c r="H3231" i="12"/>
  <c r="I3231" i="12"/>
  <c r="J3231" i="12"/>
  <c r="K3231" i="12"/>
  <c r="L3231" i="12"/>
  <c r="M3231" i="12"/>
  <c r="N3231" i="12"/>
  <c r="O3231" i="12"/>
  <c r="P3231" i="12"/>
  <c r="Q3231" i="12"/>
  <c r="R3231" i="12"/>
  <c r="S3231" i="12"/>
  <c r="C3326" i="12"/>
  <c r="D3326" i="12"/>
  <c r="E3326" i="12"/>
  <c r="F3326" i="12"/>
  <c r="G3326" i="12"/>
  <c r="H3326" i="12"/>
  <c r="I3326" i="12"/>
  <c r="J3326" i="12"/>
  <c r="K3326" i="12"/>
  <c r="L3326" i="12"/>
  <c r="M3326" i="12"/>
  <c r="N3326" i="12"/>
  <c r="C3421" i="12"/>
  <c r="D3421" i="12"/>
  <c r="E3421" i="12"/>
  <c r="F3421" i="12"/>
  <c r="G3421" i="12"/>
  <c r="H3421" i="12"/>
  <c r="I3421" i="12"/>
  <c r="J3421" i="12"/>
  <c r="K3421" i="12"/>
  <c r="L3421" i="12"/>
  <c r="M3421" i="12"/>
  <c r="N3421" i="12"/>
  <c r="O3421" i="12"/>
  <c r="P3421" i="12"/>
  <c r="Q3421" i="12"/>
  <c r="R3421" i="12"/>
  <c r="S3421" i="12"/>
  <c r="C3516" i="12"/>
  <c r="D3516" i="12"/>
  <c r="E3516" i="12"/>
  <c r="F3516" i="12"/>
  <c r="G3516" i="12"/>
  <c r="H3516" i="12"/>
  <c r="I3516" i="12"/>
  <c r="J3516" i="12"/>
  <c r="K3516" i="12"/>
  <c r="L3516" i="12"/>
  <c r="M3516" i="12"/>
  <c r="N3516" i="12"/>
  <c r="O3516" i="12"/>
  <c r="P3516" i="12"/>
  <c r="Q3516" i="12"/>
  <c r="R3516" i="12"/>
  <c r="S3516" i="12"/>
  <c r="C3611" i="12"/>
  <c r="D3611" i="12"/>
  <c r="E3611" i="12"/>
  <c r="F3611" i="12"/>
  <c r="G3611" i="12"/>
  <c r="H3611" i="12"/>
  <c r="I3611" i="12"/>
  <c r="J3611" i="12"/>
  <c r="K3611" i="12"/>
  <c r="L3611" i="12"/>
  <c r="M3611" i="12"/>
  <c r="N3611" i="12"/>
  <c r="O3611" i="12"/>
  <c r="P3611" i="12"/>
  <c r="Q3611" i="12"/>
  <c r="R3611" i="12"/>
  <c r="S3611" i="12"/>
  <c r="C3706" i="12"/>
  <c r="D3706" i="12"/>
  <c r="E3706" i="12"/>
  <c r="F3706" i="12"/>
  <c r="G3706" i="12"/>
  <c r="H3706" i="12"/>
  <c r="I3706" i="12"/>
  <c r="J3706" i="12"/>
  <c r="K3706" i="12"/>
  <c r="L3706" i="12"/>
  <c r="M3706" i="12"/>
  <c r="N3706" i="12"/>
  <c r="O3706" i="12"/>
  <c r="P3706" i="12"/>
  <c r="Q3706" i="12"/>
  <c r="R3706" i="12"/>
  <c r="S3706" i="12"/>
  <c r="C191" i="11"/>
  <c r="D191" i="11"/>
  <c r="E191" i="11"/>
  <c r="F191" i="11"/>
  <c r="G191" i="11"/>
  <c r="H191" i="11"/>
  <c r="I191" i="11"/>
  <c r="J191" i="11"/>
  <c r="K191" i="11"/>
  <c r="L191" i="11"/>
  <c r="M191" i="11"/>
  <c r="N191" i="11"/>
  <c r="C286" i="11"/>
  <c r="D286" i="11"/>
  <c r="E286" i="11"/>
  <c r="F286" i="11"/>
  <c r="G286" i="11"/>
  <c r="H286" i="11"/>
  <c r="I286" i="11"/>
  <c r="J286" i="11"/>
  <c r="K286" i="11"/>
  <c r="L286" i="11"/>
  <c r="M286" i="11"/>
  <c r="N286" i="11"/>
  <c r="C381" i="11"/>
  <c r="D381" i="11"/>
  <c r="E381" i="11"/>
  <c r="F381" i="11"/>
  <c r="G381" i="11"/>
  <c r="H381" i="11"/>
  <c r="I381" i="11"/>
  <c r="J381" i="11"/>
  <c r="K381" i="11"/>
  <c r="L381" i="11"/>
  <c r="M381" i="11"/>
  <c r="N381" i="11"/>
  <c r="O381" i="11"/>
  <c r="P381" i="11"/>
  <c r="Q381" i="11"/>
  <c r="R381" i="11"/>
  <c r="S381" i="11"/>
  <c r="C476" i="11"/>
  <c r="D476" i="11"/>
  <c r="E476" i="11"/>
  <c r="F476" i="11"/>
  <c r="G476" i="11"/>
  <c r="H476" i="11"/>
  <c r="I476" i="11"/>
  <c r="J476" i="11"/>
  <c r="K476" i="11"/>
  <c r="L476" i="11"/>
  <c r="M476" i="11"/>
  <c r="N476" i="11"/>
  <c r="O476" i="11"/>
  <c r="P476" i="11"/>
  <c r="Q476" i="11"/>
  <c r="R476" i="11"/>
  <c r="S476" i="11"/>
  <c r="C571" i="11"/>
  <c r="D571" i="11"/>
  <c r="E571" i="11"/>
  <c r="F571" i="11"/>
  <c r="G571" i="11"/>
  <c r="H571" i="11"/>
  <c r="I571" i="11"/>
  <c r="J571" i="11"/>
  <c r="K571" i="11"/>
  <c r="L571" i="11"/>
  <c r="M571" i="11"/>
  <c r="N571" i="11"/>
  <c r="C666" i="11"/>
  <c r="D666" i="11"/>
  <c r="E666" i="11"/>
  <c r="F666" i="11"/>
  <c r="G666" i="11"/>
  <c r="H666" i="11"/>
  <c r="I666" i="11"/>
  <c r="J666" i="11"/>
  <c r="K666" i="11"/>
  <c r="L666" i="11"/>
  <c r="M666" i="11"/>
  <c r="N666" i="11"/>
  <c r="C761" i="11"/>
  <c r="D761" i="11"/>
  <c r="E761" i="11"/>
  <c r="F761" i="11"/>
  <c r="G761" i="11"/>
  <c r="H761" i="11"/>
  <c r="I761" i="11"/>
  <c r="J761" i="11"/>
  <c r="K761" i="11"/>
  <c r="L761" i="11"/>
  <c r="M761" i="11"/>
  <c r="N761" i="11"/>
  <c r="O761" i="11"/>
  <c r="P761" i="11"/>
  <c r="Q761" i="11"/>
  <c r="R761" i="11"/>
  <c r="S761" i="11"/>
  <c r="C856" i="11"/>
  <c r="D856" i="11"/>
  <c r="E856" i="11"/>
  <c r="F856" i="11"/>
  <c r="G856" i="11"/>
  <c r="H856" i="11"/>
  <c r="I856" i="11"/>
  <c r="J856" i="11"/>
  <c r="K856" i="11"/>
  <c r="L856" i="11"/>
  <c r="M856" i="11"/>
  <c r="N856" i="11"/>
  <c r="C951" i="11"/>
  <c r="D951" i="11"/>
  <c r="E951" i="11"/>
  <c r="F951" i="11"/>
  <c r="G951" i="11"/>
  <c r="H951" i="11"/>
  <c r="I951" i="11"/>
  <c r="J951" i="11"/>
  <c r="K951" i="11"/>
  <c r="L951" i="11"/>
  <c r="M951" i="11"/>
  <c r="N951" i="11"/>
  <c r="C1046" i="11"/>
  <c r="D1046" i="11"/>
  <c r="E1046" i="11"/>
  <c r="F1046" i="11"/>
  <c r="G1046" i="11"/>
  <c r="H1046" i="11"/>
  <c r="I1046" i="11"/>
  <c r="J1046" i="11"/>
  <c r="K1046" i="11"/>
  <c r="L1046" i="11"/>
  <c r="M1046" i="11"/>
  <c r="N1046" i="11"/>
  <c r="C1141" i="11"/>
  <c r="D1141" i="11"/>
  <c r="E1141" i="11"/>
  <c r="F1141" i="11"/>
  <c r="G1141" i="11"/>
  <c r="H1141" i="11"/>
  <c r="I1141" i="11"/>
  <c r="J1141" i="11"/>
  <c r="K1141" i="11"/>
  <c r="L1141" i="11"/>
  <c r="M1141" i="11"/>
  <c r="N1141" i="11"/>
  <c r="C1236" i="11"/>
  <c r="D1236" i="11"/>
  <c r="E1236" i="11"/>
  <c r="F1236" i="11"/>
  <c r="G1236" i="11"/>
  <c r="H1236" i="11"/>
  <c r="I1236" i="11"/>
  <c r="J1236" i="11"/>
  <c r="K1236" i="11"/>
  <c r="L1236" i="11"/>
  <c r="M1236" i="11"/>
  <c r="N1236" i="11"/>
  <c r="C1331" i="11"/>
  <c r="D1331" i="11"/>
  <c r="E1331" i="11"/>
  <c r="F1331" i="11"/>
  <c r="G1331" i="11"/>
  <c r="H1331" i="11"/>
  <c r="I1331" i="11"/>
  <c r="J1331" i="11"/>
  <c r="K1331" i="11"/>
  <c r="L1331" i="11"/>
  <c r="M1331" i="11"/>
  <c r="N1331" i="11"/>
  <c r="C1426" i="11"/>
  <c r="D1426" i="11"/>
  <c r="E1426" i="11"/>
  <c r="F1426" i="11"/>
  <c r="G1426" i="11"/>
  <c r="H1426" i="11"/>
  <c r="I1426" i="11"/>
  <c r="J1426" i="11"/>
  <c r="K1426" i="11"/>
  <c r="L1426" i="11"/>
  <c r="M1426" i="11"/>
  <c r="N1426" i="11"/>
  <c r="O1426" i="11"/>
  <c r="P1426" i="11"/>
  <c r="Q1426" i="11"/>
  <c r="R1426" i="11"/>
  <c r="S1426" i="11"/>
  <c r="C1521" i="11"/>
  <c r="D1521" i="11"/>
  <c r="E1521" i="11"/>
  <c r="F1521" i="11"/>
  <c r="G1521" i="11"/>
  <c r="H1521" i="11"/>
  <c r="I1521" i="11"/>
  <c r="J1521" i="11"/>
  <c r="K1521" i="11"/>
  <c r="L1521" i="11"/>
  <c r="M1521" i="11"/>
  <c r="N1521" i="11"/>
  <c r="O1521" i="11"/>
  <c r="P1521" i="11"/>
  <c r="Q1521" i="11"/>
  <c r="R1521" i="11"/>
  <c r="S1521" i="11"/>
  <c r="C1616" i="11"/>
  <c r="D1616" i="11"/>
  <c r="E1616" i="11"/>
  <c r="F1616" i="11"/>
  <c r="G1616" i="11"/>
  <c r="H1616" i="11"/>
  <c r="I1616" i="11"/>
  <c r="J1616" i="11"/>
  <c r="K1616" i="11"/>
  <c r="L1616" i="11"/>
  <c r="M1616" i="11"/>
  <c r="N1616" i="11"/>
  <c r="O1616" i="11"/>
  <c r="P1616" i="11"/>
  <c r="Q1616" i="11"/>
  <c r="R1616" i="11"/>
  <c r="S1616" i="11"/>
  <c r="C1711" i="11"/>
  <c r="D1711" i="11"/>
  <c r="E1711" i="11"/>
  <c r="F1711" i="11"/>
  <c r="G1711" i="11"/>
  <c r="H1711" i="11"/>
  <c r="I1711" i="11"/>
  <c r="J1711" i="11"/>
  <c r="K1711" i="11"/>
  <c r="L1711" i="11"/>
  <c r="M1711" i="11"/>
  <c r="N1711" i="11"/>
  <c r="C1806" i="11"/>
  <c r="D1806" i="11"/>
  <c r="E1806" i="11"/>
  <c r="F1806" i="11"/>
  <c r="G1806" i="11"/>
  <c r="H1806" i="11"/>
  <c r="I1806" i="11"/>
  <c r="J1806" i="11"/>
  <c r="K1806" i="11"/>
  <c r="L1806" i="11"/>
  <c r="M1806" i="11"/>
  <c r="N1806" i="11"/>
  <c r="O1806" i="11"/>
  <c r="P1806" i="11"/>
  <c r="Q1806" i="11"/>
  <c r="R1806" i="11"/>
  <c r="S1806" i="11"/>
  <c r="C1901" i="11"/>
  <c r="D1901" i="11"/>
  <c r="E1901" i="11"/>
  <c r="F1901" i="11"/>
  <c r="G1901" i="11"/>
  <c r="H1901" i="11"/>
  <c r="I1901" i="11"/>
  <c r="J1901" i="11"/>
  <c r="K1901" i="11"/>
  <c r="L1901" i="11"/>
  <c r="M1901" i="11"/>
  <c r="N1901" i="11"/>
  <c r="O1901" i="11"/>
  <c r="P1901" i="11"/>
  <c r="Q1901" i="11"/>
  <c r="R1901" i="11"/>
  <c r="S1901" i="11"/>
  <c r="C1996" i="11"/>
  <c r="D1996" i="11"/>
  <c r="E1996" i="11"/>
  <c r="F1996" i="11"/>
  <c r="G1996" i="11"/>
  <c r="H1996" i="11"/>
  <c r="I1996" i="11"/>
  <c r="J1996" i="11"/>
  <c r="K1996" i="11"/>
  <c r="L1996" i="11"/>
  <c r="M1996" i="11"/>
  <c r="N1996" i="11"/>
  <c r="C2091" i="11"/>
  <c r="D2091" i="11"/>
  <c r="E2091" i="11"/>
  <c r="F2091" i="11"/>
  <c r="G2091" i="11"/>
  <c r="H2091" i="11"/>
  <c r="I2091" i="11"/>
  <c r="J2091" i="11"/>
  <c r="K2091" i="11"/>
  <c r="L2091" i="11"/>
  <c r="M2091" i="11"/>
  <c r="N2091" i="11"/>
  <c r="C2186" i="11"/>
  <c r="D2186" i="11"/>
  <c r="E2186" i="11"/>
  <c r="F2186" i="11"/>
  <c r="G2186" i="11"/>
  <c r="H2186" i="11"/>
  <c r="I2186" i="11"/>
  <c r="J2186" i="11"/>
  <c r="K2186" i="11"/>
  <c r="L2186" i="11"/>
  <c r="M2186" i="11"/>
  <c r="N2186" i="11"/>
  <c r="C2281" i="11"/>
  <c r="D2281" i="11"/>
  <c r="E2281" i="11"/>
  <c r="F2281" i="11"/>
  <c r="G2281" i="11"/>
  <c r="H2281" i="11"/>
  <c r="I2281" i="11"/>
  <c r="J2281" i="11"/>
  <c r="K2281" i="11"/>
  <c r="L2281" i="11"/>
  <c r="M2281" i="11"/>
  <c r="N2281" i="11"/>
  <c r="O2281" i="11"/>
  <c r="P2281" i="11"/>
  <c r="Q2281" i="11"/>
  <c r="R2281" i="11"/>
  <c r="S2281" i="11"/>
  <c r="C2376" i="11"/>
  <c r="D2376" i="11"/>
  <c r="E2376" i="11"/>
  <c r="F2376" i="11"/>
  <c r="G2376" i="11"/>
  <c r="H2376" i="11"/>
  <c r="I2376" i="11"/>
  <c r="J2376" i="11"/>
  <c r="K2376" i="11"/>
  <c r="L2376" i="11"/>
  <c r="M2376" i="11"/>
  <c r="N2376" i="11"/>
  <c r="C2471" i="11"/>
  <c r="D2471" i="11"/>
  <c r="E2471" i="11"/>
  <c r="F2471" i="11"/>
  <c r="G2471" i="11"/>
  <c r="H2471" i="11"/>
  <c r="I2471" i="11"/>
  <c r="J2471" i="11"/>
  <c r="K2471" i="11"/>
  <c r="L2471" i="11"/>
  <c r="M2471" i="11"/>
  <c r="N2471" i="11"/>
  <c r="O2471" i="11"/>
  <c r="P2471" i="11"/>
  <c r="Q2471" i="11"/>
  <c r="R2471" i="11"/>
  <c r="S2471" i="11"/>
  <c r="C2566" i="11"/>
  <c r="D2566" i="11"/>
  <c r="E2566" i="11"/>
  <c r="F2566" i="11"/>
  <c r="G2566" i="11"/>
  <c r="H2566" i="11"/>
  <c r="I2566" i="11"/>
  <c r="J2566" i="11"/>
  <c r="K2566" i="11"/>
  <c r="L2566" i="11"/>
  <c r="M2566" i="11"/>
  <c r="N2566" i="11"/>
  <c r="C2661" i="11"/>
  <c r="D2661" i="11"/>
  <c r="E2661" i="11"/>
  <c r="F2661" i="11"/>
  <c r="G2661" i="11"/>
  <c r="H2661" i="11"/>
  <c r="I2661" i="11"/>
  <c r="J2661" i="11"/>
  <c r="K2661" i="11"/>
  <c r="L2661" i="11"/>
  <c r="M2661" i="11"/>
  <c r="N2661" i="11"/>
  <c r="C2756" i="11"/>
  <c r="D2756" i="11"/>
  <c r="E2756" i="11"/>
  <c r="F2756" i="11"/>
  <c r="G2756" i="11"/>
  <c r="H2756" i="11"/>
  <c r="I2756" i="11"/>
  <c r="J2756" i="11"/>
  <c r="K2756" i="11"/>
  <c r="L2756" i="11"/>
  <c r="M2756" i="11"/>
  <c r="N2756" i="11"/>
  <c r="O2756" i="11"/>
  <c r="P2756" i="11"/>
  <c r="Q2756" i="11"/>
  <c r="R2756" i="11"/>
  <c r="S2756" i="11"/>
  <c r="C2851" i="11"/>
  <c r="D2851" i="11"/>
  <c r="E2851" i="11"/>
  <c r="F2851" i="11"/>
  <c r="G2851" i="11"/>
  <c r="H2851" i="11"/>
  <c r="I2851" i="11"/>
  <c r="J2851" i="11"/>
  <c r="K2851" i="11"/>
  <c r="L2851" i="11"/>
  <c r="M2851" i="11"/>
  <c r="N2851" i="11"/>
  <c r="C2946" i="11"/>
  <c r="D2946" i="11"/>
  <c r="E2946" i="11"/>
  <c r="F2946" i="11"/>
  <c r="G2946" i="11"/>
  <c r="H2946" i="11"/>
  <c r="I2946" i="11"/>
  <c r="J2946" i="11"/>
  <c r="K2946" i="11"/>
  <c r="L2946" i="11"/>
  <c r="M2946" i="11"/>
  <c r="N2946" i="11"/>
  <c r="C3041" i="11"/>
  <c r="D3041" i="11"/>
  <c r="E3041" i="11"/>
  <c r="F3041" i="11"/>
  <c r="G3041" i="11"/>
  <c r="H3041" i="11"/>
  <c r="I3041" i="11"/>
  <c r="J3041" i="11"/>
  <c r="K3041" i="11"/>
  <c r="L3041" i="11"/>
  <c r="M3041" i="11"/>
  <c r="N3041" i="11"/>
  <c r="C3136" i="11"/>
  <c r="D3136" i="11"/>
  <c r="E3136" i="11"/>
  <c r="F3136" i="11"/>
  <c r="G3136" i="11"/>
  <c r="H3136" i="11"/>
  <c r="I3136" i="11"/>
  <c r="J3136" i="11"/>
  <c r="K3136" i="11"/>
  <c r="L3136" i="11"/>
  <c r="M3136" i="11"/>
  <c r="N3136" i="11"/>
  <c r="C3231" i="11"/>
  <c r="D3231" i="11"/>
  <c r="E3231" i="11"/>
  <c r="F3231" i="11"/>
  <c r="G3231" i="11"/>
  <c r="H3231" i="11"/>
  <c r="I3231" i="11"/>
  <c r="J3231" i="11"/>
  <c r="K3231" i="11"/>
  <c r="L3231" i="11"/>
  <c r="M3231" i="11"/>
  <c r="N3231" i="11"/>
  <c r="C3326" i="11"/>
  <c r="D3326" i="11"/>
  <c r="E3326" i="11"/>
  <c r="F3326" i="11"/>
  <c r="G3326" i="11"/>
  <c r="H3326" i="11"/>
  <c r="I3326" i="11"/>
  <c r="J3326" i="11"/>
  <c r="K3326" i="11"/>
  <c r="L3326" i="11"/>
  <c r="M3326" i="11"/>
  <c r="N3326" i="11"/>
  <c r="C3421" i="11"/>
  <c r="D3421" i="11"/>
  <c r="E3421" i="11"/>
  <c r="F3421" i="11"/>
  <c r="G3421" i="11"/>
  <c r="H3421" i="11"/>
  <c r="I3421" i="11"/>
  <c r="J3421" i="11"/>
  <c r="K3421" i="11"/>
  <c r="L3421" i="11"/>
  <c r="M3421" i="11"/>
  <c r="N3421" i="11"/>
  <c r="O3421" i="11"/>
  <c r="P3421" i="11"/>
  <c r="Q3421" i="11"/>
  <c r="R3421" i="11"/>
  <c r="S3421" i="11"/>
  <c r="C3516" i="11"/>
  <c r="D3516" i="11"/>
  <c r="E3516" i="11"/>
  <c r="F3516" i="11"/>
  <c r="G3516" i="11"/>
  <c r="H3516" i="11"/>
  <c r="I3516" i="11"/>
  <c r="J3516" i="11"/>
  <c r="K3516" i="11"/>
  <c r="L3516" i="11"/>
  <c r="M3516" i="11"/>
  <c r="N3516" i="11"/>
  <c r="C3611" i="11"/>
  <c r="D3611" i="11"/>
  <c r="E3611" i="11"/>
  <c r="F3611" i="11"/>
  <c r="G3611" i="11"/>
  <c r="H3611" i="11"/>
  <c r="I3611" i="11"/>
  <c r="J3611" i="11"/>
  <c r="K3611" i="11"/>
  <c r="L3611" i="11"/>
  <c r="M3611" i="11"/>
  <c r="N3611" i="11"/>
  <c r="O3611" i="11"/>
  <c r="P3611" i="11"/>
  <c r="Q3611" i="11"/>
  <c r="R3611" i="11"/>
  <c r="S3611" i="11"/>
  <c r="C3706" i="11"/>
  <c r="D3706" i="11"/>
  <c r="E3706" i="11"/>
  <c r="F3706" i="11"/>
  <c r="G3706" i="11"/>
  <c r="H3706" i="11"/>
  <c r="I3706" i="11"/>
  <c r="J3706" i="11"/>
  <c r="K3706" i="11"/>
  <c r="L3706" i="11"/>
  <c r="M3706" i="11"/>
  <c r="N3706" i="11"/>
  <c r="O3706" i="11"/>
  <c r="P3706" i="11"/>
  <c r="Q3706" i="11"/>
  <c r="R3706" i="11"/>
  <c r="S3706" i="11"/>
  <c r="C7" i="2" l="1"/>
  <c r="C56" i="2" l="1"/>
  <c r="J57" i="2" l="1"/>
  <c r="I57" i="2"/>
  <c r="C9" i="2" l="1"/>
  <c r="D21" i="2" l="1"/>
  <c r="N13" i="2" l="1"/>
  <c r="D7" i="2"/>
  <c r="D9" i="2" s="1"/>
  <c r="J13" i="2"/>
  <c r="K13" i="2"/>
  <c r="M13" i="2" l="1"/>
  <c r="L13" i="2" l="1"/>
  <c r="I7" i="2" l="1"/>
  <c r="I9" i="2" s="1"/>
  <c r="O7" i="2"/>
  <c r="O9" i="2" s="1"/>
  <c r="N7" i="2"/>
  <c r="N9" i="2" s="1"/>
  <c r="L7" i="2"/>
  <c r="L9" i="2" s="1"/>
  <c r="P7" i="2"/>
  <c r="P9" i="2" s="1"/>
  <c r="M7" i="2"/>
  <c r="M9" i="2" s="1"/>
  <c r="E7" i="2" l="1"/>
  <c r="E9" i="2" s="1"/>
  <c r="D13" i="2"/>
  <c r="F7" i="2" l="1"/>
  <c r="F9" i="2" s="1"/>
  <c r="H7" i="2" l="1"/>
  <c r="H9" i="2" s="1"/>
  <c r="G7" i="2"/>
  <c r="G9" i="2" s="1"/>
  <c r="J7" i="2" l="1"/>
  <c r="J9" i="2" s="1"/>
  <c r="K7" i="2"/>
  <c r="K9" i="2" s="1"/>
  <c r="Q7" i="2" l="1"/>
  <c r="Q9" i="2" s="1"/>
  <c r="R7" i="2" l="1"/>
  <c r="R9" i="2" s="1"/>
  <c r="I13" i="2" l="1"/>
  <c r="H13" i="2" l="1"/>
  <c r="G13" i="2" l="1"/>
  <c r="F13" i="2"/>
  <c r="E13" i="2"/>
</calcChain>
</file>

<file path=xl/sharedStrings.xml><?xml version="1.0" encoding="utf-8"?>
<sst xmlns="http://schemas.openxmlformats.org/spreadsheetml/2006/main" count="525" uniqueCount="222">
  <si>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</si>
  <si>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</si>
  <si>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</si>
  <si>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</si>
  <si>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</si>
  <si>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</si>
  <si>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</si>
  <si>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</si>
  <si>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</si>
  <si>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</si>
  <si>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</si>
  <si>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</si>
  <si>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</si>
  <si>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</si>
  <si>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</si>
  <si>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</si>
  <si>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</si>
  <si>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</si>
  <si>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</si>
  <si>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</si>
  <si>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</si>
  <si>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</si>
  <si>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</si>
  <si>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</si>
  <si>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</si>
  <si>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</si>
  <si>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</si>
  <si>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</si>
  <si>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</si>
  <si>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</si>
  <si>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</si>
  <si>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</si>
  <si>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</si>
  <si>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</si>
  <si>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</si>
  <si>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</si>
  <si>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</si>
  <si>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</si>
  <si>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</si>
  <si>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</si>
  <si>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</si>
  <si>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</si>
  <si>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</si>
  <si>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</si>
  <si>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</si>
  <si>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</si>
  <si>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</si>
  <si>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</si>
  <si>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</si>
  <si>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</si>
  <si>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</si>
  <si>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</si>
  <si>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</si>
  <si>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</si>
  <si>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</si>
  <si>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</si>
  <si>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</si>
  <si>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</si>
  <si>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</si>
  <si>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</si>
  <si>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</si>
  <si>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</si>
  <si>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</si>
  <si>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</si>
  <si>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</si>
  <si>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</si>
  <si>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</si>
  <si>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</si>
  <si>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</si>
  <si>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</si>
  <si>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</si>
  <si>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</si>
  <si>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</si>
  <si>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</si>
  <si>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</si>
  <si>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</si>
  <si>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</si>
  <si>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</si>
  <si>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</si>
  <si>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</si>
  <si>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</si>
  <si>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</si>
  <si>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</si>
  <si>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</si>
  <si>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</si>
  <si>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</si>
  <si>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</si>
  <si>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</si>
  <si>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</si>
  <si>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</si>
  <si>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</si>
  <si>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</si>
  <si>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</si>
  <si>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</si>
  <si>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</si>
  <si>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</si>
  <si>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</si>
  <si>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</si>
  <si>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</si>
  <si>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</si>
  <si>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</si>
  <si>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</si>
  <si>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</si>
  <si>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</si>
  <si>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</si>
  <si>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</si>
  <si>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</si>
  <si>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</si>
  <si>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</si>
  <si>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</si>
  <si>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</si>
  <si>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</si>
  <si>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</si>
  <si>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</si>
  <si>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</si>
  <si>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</si>
  <si>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</si>
  <si>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</si>
  <si>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</si>
  <si>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</si>
  <si>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</si>
  <si>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</si>
  <si>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</si>
  <si>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</si>
  <si>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</si>
  <si>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</si>
  <si>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</si>
  <si>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</si>
  <si>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</si>
  <si>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</si>
  <si>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</si>
  <si>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</si>
  <si>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</si>
  <si>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</si>
  <si>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</si>
  <si>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</si>
  <si>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</si>
  <si>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</si>
  <si>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</si>
  <si>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</si>
  <si>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</si>
  <si>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</si>
  <si>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</si>
  <si>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</si>
  <si>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</si>
  <si>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</si>
  <si>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</si>
  <si>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</si>
  <si>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</si>
  <si>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</si>
  <si>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</si>
  <si>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</si>
  <si>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</si>
  <si>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</si>
  <si>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</si>
  <si>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</si>
  <si>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</si>
  <si>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</si>
  <si>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</si>
  <si>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</si>
  <si>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</si>
  <si>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</si>
  <si>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</si>
  <si>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</si>
  <si>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</si>
  <si>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</si>
  <si>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</si>
  <si>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</si>
  <si>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</si>
  <si>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</si>
  <si>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</si>
  <si>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</si>
  <si>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</si>
  <si>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</si>
  <si>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</si>
  <si>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</si>
  <si>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</si>
  <si>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</si>
  <si>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</si>
  <si>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</si>
  <si>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</si>
  <si>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</si>
  <si>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</si>
  <si>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</si>
  <si>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</si>
  <si>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</si>
  <si>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</si>
  <si>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</si>
  <si>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</si>
  <si>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</si>
  <si>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</si>
  <si>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</si>
  <si>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</si>
  <si>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</si>
  <si>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</si>
  <si>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</si>
  <si>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</si>
  <si>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</si>
  <si>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</si>
  <si>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</si>
  <si>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</si>
  <si>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</si>
  <si>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</si>
  <si>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</si>
  <si>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</si>
  <si>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</si>
  <si>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</si>
  <si>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</si>
  <si>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</si>
  <si>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</si>
  <si>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</si>
  <si>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</si>
  <si>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</si>
  <si>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</si>
  <si>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</si>
  <si>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</si>
  <si>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</si>
  <si>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</si>
  <si>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</si>
  <si>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Bonn-Netz GmbH</t>
  </si>
  <si>
    <t>Geleistete Arbeitsstuneen im Geschäftsjahr</t>
  </si>
  <si>
    <t>Tatsächlich geleistete Stuneen ees Personals [in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</si>
</sst>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_ ;[Red]\-#,##0.0\ "/>
    <numFmt numFmtId="173" formatCode="#,##0_ ;[Red]\-#,##0\ "/>
    <numFmt numFmtId="174"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49" fontId="26" fillId="24" borderId="1" xfId="0" applyNumberFormat="1" applyFont="1" applyFill="1" applyBorder="1" applyAlignment="1">
      <alignment horizontal="center" vertical="center" wrapText="1"/>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49" fontId="26" fillId="27" borderId="1" xfId="0" applyNumberFormat="1" applyFont="1" applyFill="1" applyBorder="1" applyAlignment="1">
      <alignment horizontal="center" vertical="center"/>
    </xf>
    <xf numFmtId="0" fontId="23" fillId="0" borderId="5" xfId="0" applyFont="1" applyBorder="1" applyAlignment="1" applyProtection="1">
      <alignment vertical="center"/>
    </xf>
    <xf numFmtId="0" fontId="23" fillId="23" borderId="1" xfId="0" applyFont="1" applyFill="1" applyBorder="1" applyAlignment="1" applyProtection="1">
      <alignment vertical="center" wrapText="1"/>
    </xf>
    <xf numFmtId="0" fontId="23" fillId="23" borderId="1" xfId="0" applyFont="1" applyFill="1" applyBorder="1" applyAlignment="1" applyProtection="1">
      <alignment horizontal="center" vertical="center"/>
    </xf>
    <xf numFmtId="0" fontId="29" fillId="0" borderId="0" xfId="0" applyFont="1" applyAlignment="1" applyProtection="1">
      <alignment vertical="center"/>
    </xf>
    <xf numFmtId="0" fontId="23" fillId="21" borderId="1" xfId="0" applyFont="1" applyFill="1" applyBorder="1" applyAlignment="1" applyProtection="1">
      <alignment horizontal="center" vertical="center"/>
    </xf>
    <xf numFmtId="0" fontId="23" fillId="21" borderId="1" xfId="0" applyFont="1" applyFill="1" applyBorder="1" applyAlignment="1" applyProtection="1">
      <alignment vertical="center" wrapText="1"/>
    </xf>
    <xf numFmtId="0" fontId="30" fillId="0" borderId="1" xfId="0" applyFont="1" applyFill="1" applyBorder="1" applyAlignment="1" applyProtection="1">
      <alignment horizontal="center" vertical="center"/>
    </xf>
    <xf numFmtId="0" fontId="30" fillId="0" borderId="1" xfId="0" applyFont="1" applyFill="1" applyBorder="1" applyAlignment="1" applyProtection="1">
      <alignment vertical="center" wrapText="1"/>
    </xf>
    <xf numFmtId="0" fontId="31" fillId="21" borderId="1" xfId="0" applyFont="1" applyFill="1" applyBorder="1" applyAlignment="1" applyProtection="1">
      <alignment horizontal="center" vertical="center"/>
    </xf>
    <xf numFmtId="0" fontId="31" fillId="21" borderId="1" xfId="0" applyFont="1" applyFill="1" applyBorder="1" applyAlignment="1" applyProtection="1">
      <alignment vertical="center" wrapText="1"/>
    </xf>
    <xf numFmtId="0" fontId="30" fillId="0" borderId="1" xfId="0" applyFont="1" applyFill="1" applyBorder="1" applyAlignment="1">
      <alignment horizontal="center" vertical="center"/>
    </xf>
    <xf numFmtId="0" fontId="30" fillId="0" borderId="1" xfId="0" applyFont="1" applyFill="1" applyBorder="1" applyAlignment="1">
      <alignment vertical="center" wrapText="1"/>
    </xf>
    <xf numFmtId="49" fontId="30" fillId="0" borderId="1" xfId="0" applyNumberFormat="1" applyFont="1" applyFill="1" applyBorder="1" applyAlignment="1">
      <alignment horizontal="center" vertical="center"/>
    </xf>
    <xf numFmtId="44" fontId="30" fillId="21" borderId="1" xfId="1" applyNumberFormat="1" applyFont="1" applyFill="1" applyBorder="1" applyAlignment="1" applyProtection="1">
      <alignment vertical="center"/>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horizontal="center" vertical="center"/>
    </xf>
    <xf numFmtId="0" fontId="26" fillId="0" borderId="1" xfId="0" applyFont="1" applyFill="1" applyBorder="1" applyAlignment="1" applyProtection="1">
      <alignment vertical="center" wrapText="1"/>
    </xf>
    <xf numFmtId="0" fontId="29" fillId="0" borderId="0" xfId="0" applyFont="1" applyFill="1" applyAlignment="1" applyProtection="1">
      <alignment vertical="center"/>
    </xf>
    <xf numFmtId="49" fontId="26" fillId="0" borderId="1" xfId="0" applyNumberFormat="1" applyFont="1" applyFill="1" applyBorder="1" applyAlignment="1">
      <alignment horizontal="center" vertical="center"/>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6" fillId="25" borderId="1" xfId="0" applyFont="1" applyFill="1" applyBorder="1" applyAlignment="1" applyProtection="1">
      <alignment vertical="center" wrapText="1"/>
    </xf>
    <xf numFmtId="0" fontId="26" fillId="26" borderId="1" xfId="0" applyFont="1" applyFill="1" applyBorder="1" applyAlignment="1" applyProtection="1">
      <alignment vertical="center" wrapText="1"/>
    </xf>
    <xf numFmtId="0" fontId="29" fillId="0" borderId="0" xfId="0" applyFont="1" applyAlignment="1" applyProtection="1">
      <alignment vertical="center" wrapText="1"/>
    </xf>
    <xf numFmtId="172"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174" fontId="30" fillId="21" borderId="1" xfId="1" applyNumberFormat="1" applyFont="1" applyFill="1" applyBorder="1" applyAlignment="1" applyProtection="1">
      <alignment vertical="center"/>
    </xf>
    <xf numFmtId="174"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10001858</v>
      </c>
    </row>
    <row r="7" spans="1:3" ht="21" customHeight="1">
      <c r="B7" s="2" t="s">
        <v>25</v>
      </c>
      <c r="C7" s="48"/>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1" zoomScaleNormal="100" workbookViewId="0">
      <selection activeCell="C13" sqref="C13"/>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7" t="s">
        <v>22</v>
      </c>
      <c r="B1" s="68" t="s">
        <v>19</v>
      </c>
      <c r="C1" s="66"/>
    </row>
    <row r="2" spans="1:3" ht="71.25">
      <c r="A2" s="4"/>
      <c r="B2" s="39" t="s">
        <v>23</v>
      </c>
      <c r="C2" s="39" t="s">
        <v>85</v>
      </c>
    </row>
    <row r="3" spans="1:3" ht="15.75">
      <c r="A3" s="41" t="s">
        <v>20</v>
      </c>
      <c r="B3" s="42" t="s">
        <v>0</v>
      </c>
      <c r="C3" s="43"/>
    </row>
    <row r="4" spans="1:3" ht="85.5">
      <c r="A4" s="36">
        <v>1</v>
      </c>
      <c r="B4" s="37" t="s">
        <v>59</v>
      </c>
      <c r="C4" s="39" t="s">
        <v>86</v>
      </c>
    </row>
    <row r="5" spans="1:3" ht="42.75">
      <c r="A5" s="36">
        <v>2</v>
      </c>
      <c r="B5" s="37" t="s">
        <v>31</v>
      </c>
      <c r="C5" s="39" t="s">
        <v>211</v>
      </c>
    </row>
    <row r="6" spans="1:3" ht="15.75">
      <c r="A6" s="41" t="s">
        <v>2</v>
      </c>
      <c r="B6" s="42" t="s">
        <v>1</v>
      </c>
      <c r="C6" s="43"/>
    </row>
    <row r="7" spans="1:3" ht="28.5">
      <c r="A7" s="38">
        <v>1</v>
      </c>
      <c r="B7" s="37" t="s">
        <v>158</v>
      </c>
      <c r="C7" s="39" t="s">
        <v>161</v>
      </c>
    </row>
    <row r="8" spans="1:3">
      <c r="A8" s="46" t="s">
        <v>75</v>
      </c>
      <c r="B8" s="37" t="s">
        <v>159</v>
      </c>
      <c r="C8" s="39" t="s">
        <v>162</v>
      </c>
    </row>
    <row r="9" spans="1:3" ht="28.5">
      <c r="A9" s="46" t="s">
        <v>89</v>
      </c>
      <c r="B9" s="37" t="s">
        <v>160</v>
      </c>
      <c r="C9" s="39" t="s">
        <v>76</v>
      </c>
    </row>
    <row r="10" spans="1:3" ht="28.5">
      <c r="A10" s="46" t="s">
        <v>100</v>
      </c>
      <c r="B10" s="37" t="s">
        <v>87</v>
      </c>
      <c r="C10" s="39" t="s">
        <v>163</v>
      </c>
    </row>
    <row r="11" spans="1:3">
      <c r="A11" s="38">
        <v>2</v>
      </c>
      <c r="B11" s="37" t="s">
        <v>36</v>
      </c>
      <c r="C11" s="39" t="s">
        <v>66</v>
      </c>
    </row>
    <row r="12" spans="1:3">
      <c r="A12" s="21">
        <v>3</v>
      </c>
      <c r="B12" s="22" t="s">
        <v>58</v>
      </c>
      <c r="C12" s="39" t="s">
        <v>67</v>
      </c>
    </row>
    <row r="13" spans="1:3" ht="15.75">
      <c r="A13" s="41" t="s">
        <v>3</v>
      </c>
      <c r="B13" s="42" t="s">
        <v>5</v>
      </c>
      <c r="C13" s="43"/>
    </row>
    <row r="14" spans="1:3" s="49" customFormat="1">
      <c r="A14" s="36">
        <v>1</v>
      </c>
      <c r="B14" s="39" t="s">
        <v>37</v>
      </c>
      <c r="C14" s="39" t="s">
        <v>88</v>
      </c>
    </row>
    <row r="15" spans="1:3" s="49" customFormat="1">
      <c r="A15" s="50" t="s">
        <v>75</v>
      </c>
      <c r="B15" s="39" t="s">
        <v>96</v>
      </c>
      <c r="C15" s="39" t="s">
        <v>81</v>
      </c>
    </row>
    <row r="16" spans="1:3" s="49" customFormat="1">
      <c r="A16" s="50" t="s">
        <v>89</v>
      </c>
      <c r="B16" s="39" t="s">
        <v>90</v>
      </c>
      <c r="C16" s="39" t="s">
        <v>91</v>
      </c>
    </row>
    <row r="17" spans="1:3" ht="15.75">
      <c r="A17" s="41" t="s">
        <v>4</v>
      </c>
      <c r="B17" s="42" t="s">
        <v>32</v>
      </c>
      <c r="C17" s="43"/>
    </row>
    <row r="18" spans="1:3" ht="28.5">
      <c r="A18" s="38">
        <v>1</v>
      </c>
      <c r="B18" s="39" t="s">
        <v>165</v>
      </c>
      <c r="C18" s="39" t="s">
        <v>92</v>
      </c>
    </row>
    <row r="19" spans="1:3">
      <c r="A19" s="51">
        <v>2</v>
      </c>
      <c r="B19" s="22" t="s">
        <v>38</v>
      </c>
      <c r="C19" s="39" t="s">
        <v>93</v>
      </c>
    </row>
    <row r="20" spans="1:3">
      <c r="A20" s="46" t="s">
        <v>97</v>
      </c>
      <c r="B20" s="20" t="s">
        <v>39</v>
      </c>
      <c r="C20" s="39" t="s">
        <v>94</v>
      </c>
    </row>
    <row r="21" spans="1:3">
      <c r="A21" s="46" t="s">
        <v>98</v>
      </c>
      <c r="B21" s="20" t="s">
        <v>79</v>
      </c>
      <c r="C21" s="39" t="s">
        <v>95</v>
      </c>
    </row>
    <row r="22" spans="1:3">
      <c r="A22" s="38">
        <v>3</v>
      </c>
      <c r="B22" s="22" t="s">
        <v>40</v>
      </c>
      <c r="C22" s="39" t="s">
        <v>112</v>
      </c>
    </row>
    <row r="23" spans="1:3">
      <c r="A23" s="46" t="s">
        <v>99</v>
      </c>
      <c r="B23" s="22" t="s">
        <v>57</v>
      </c>
      <c r="C23" s="39" t="s">
        <v>109</v>
      </c>
    </row>
    <row r="24" spans="1:3">
      <c r="A24" s="46"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6" t="s">
        <v>105</v>
      </c>
      <c r="B29" s="2" t="s">
        <v>166</v>
      </c>
      <c r="C29" s="52" t="s">
        <v>110</v>
      </c>
    </row>
    <row r="30" spans="1:3">
      <c r="A30" s="46" t="s">
        <v>106</v>
      </c>
      <c r="B30" s="2" t="s">
        <v>107</v>
      </c>
      <c r="C30" s="52" t="s">
        <v>111</v>
      </c>
    </row>
    <row r="31" spans="1:3" ht="15.75">
      <c r="A31" s="41" t="s">
        <v>21</v>
      </c>
      <c r="B31" s="42" t="s">
        <v>73</v>
      </c>
      <c r="C31" s="43"/>
    </row>
    <row r="32" spans="1:3">
      <c r="A32" s="36">
        <v>1</v>
      </c>
      <c r="B32" s="37" t="s">
        <v>167</v>
      </c>
      <c r="C32" s="39" t="s">
        <v>71</v>
      </c>
    </row>
    <row r="33" spans="1:3">
      <c r="A33" s="46" t="s">
        <v>75</v>
      </c>
      <c r="B33" s="37" t="s">
        <v>168</v>
      </c>
      <c r="C33" s="39" t="s">
        <v>71</v>
      </c>
    </row>
    <row r="34" spans="1:3">
      <c r="A34" s="46" t="s">
        <v>89</v>
      </c>
      <c r="B34" s="37" t="s">
        <v>169</v>
      </c>
      <c r="C34" s="39" t="s">
        <v>71</v>
      </c>
    </row>
    <row r="35" spans="1:3">
      <c r="A35" s="46" t="s">
        <v>100</v>
      </c>
      <c r="B35" s="37" t="s">
        <v>170</v>
      </c>
      <c r="C35" s="39" t="s">
        <v>71</v>
      </c>
    </row>
    <row r="36" spans="1:3">
      <c r="A36" s="46" t="s">
        <v>101</v>
      </c>
      <c r="B36" s="37" t="s">
        <v>171</v>
      </c>
      <c r="C36" s="39" t="s">
        <v>71</v>
      </c>
    </row>
    <row r="37" spans="1:3">
      <c r="A37" s="46"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1" t="s">
        <v>72</v>
      </c>
      <c r="B42" s="42" t="s">
        <v>74</v>
      </c>
      <c r="C42" s="43"/>
    </row>
    <row r="43" spans="1:3">
      <c r="A43" s="36">
        <v>1</v>
      </c>
      <c r="B43" s="37" t="s">
        <v>186</v>
      </c>
      <c r="C43" s="39" t="s">
        <v>108</v>
      </c>
    </row>
    <row r="44" spans="1:3" ht="15.75">
      <c r="A44" s="41" t="s">
        <v>144</v>
      </c>
      <c r="B44" s="42" t="s">
        <v>157</v>
      </c>
      <c r="C44" s="43"/>
    </row>
    <row r="45" spans="1:3" ht="128.25">
      <c r="A45" s="4"/>
      <c r="B45" s="39" t="s">
        <v>23</v>
      </c>
      <c r="C45" s="39" t="s">
        <v>164</v>
      </c>
    </row>
    <row r="46" spans="1:3" ht="114">
      <c r="A46" s="46" t="s">
        <v>147</v>
      </c>
      <c r="B46" s="39" t="s">
        <v>189</v>
      </c>
      <c r="C46" s="39" t="s">
        <v>217</v>
      </c>
    </row>
    <row r="47" spans="1:3">
      <c r="A47" s="46" t="s">
        <v>205</v>
      </c>
      <c r="B47" s="39" t="s">
        <v>208</v>
      </c>
      <c r="C47" s="39" t="s">
        <v>210</v>
      </c>
    </row>
    <row r="48" spans="1:3">
      <c r="A48" s="46" t="s">
        <v>206</v>
      </c>
      <c r="B48" s="39" t="s">
        <v>207</v>
      </c>
      <c r="C48" s="39" t="s">
        <v>209</v>
      </c>
    </row>
    <row r="49" spans="1:3">
      <c r="A49" s="64"/>
      <c r="B49" s="65"/>
      <c r="C49" s="53"/>
    </row>
    <row r="50" spans="1:3" ht="26.25">
      <c r="A50" s="67" t="s">
        <v>187</v>
      </c>
      <c r="B50" s="69" t="s">
        <v>33</v>
      </c>
      <c r="C50" s="3"/>
    </row>
    <row r="51" spans="1:3" ht="26.25">
      <c r="A51" s="24"/>
      <c r="B51" s="44" t="s">
        <v>29</v>
      </c>
      <c r="C51" s="3"/>
    </row>
    <row r="52" spans="1:3" ht="28.5">
      <c r="A52" s="25"/>
      <c r="B52" s="44" t="s">
        <v>27</v>
      </c>
      <c r="C52" s="3"/>
    </row>
    <row r="53" spans="1:3">
      <c r="A53" s="25"/>
      <c r="B53" s="44" t="s">
        <v>26</v>
      </c>
      <c r="C53" s="3"/>
    </row>
    <row r="54" spans="1:3" ht="42.75">
      <c r="A54" s="25"/>
      <c r="B54" s="44" t="s">
        <v>70</v>
      </c>
      <c r="C54" s="3"/>
    </row>
    <row r="55" spans="1:3" ht="42.75">
      <c r="A55" s="25"/>
      <c r="B55" s="44" t="s">
        <v>77</v>
      </c>
      <c r="C55" s="3"/>
    </row>
    <row r="56" spans="1:3" ht="28.5">
      <c r="A56" s="26"/>
      <c r="B56" s="45" t="s">
        <v>55</v>
      </c>
      <c r="C56" s="3"/>
    </row>
    <row r="57" spans="1:3">
      <c r="A57" s="3"/>
      <c r="B57" s="53"/>
      <c r="C57" s="3"/>
    </row>
    <row r="58" spans="1:3" ht="26.25">
      <c r="A58" s="67" t="s">
        <v>30</v>
      </c>
      <c r="B58" s="69" t="s">
        <v>34</v>
      </c>
    </row>
    <row r="59" spans="1:3" ht="42.75">
      <c r="A59" s="24"/>
      <c r="B59" s="44" t="s">
        <v>35</v>
      </c>
    </row>
    <row r="60" spans="1:3" ht="28.5">
      <c r="A60" s="25"/>
      <c r="B60" s="44" t="s">
        <v>27</v>
      </c>
    </row>
    <row r="61" spans="1:3">
      <c r="A61" s="25"/>
      <c r="B61" s="44" t="s">
        <v>26</v>
      </c>
    </row>
    <row r="62" spans="1:3" ht="42.75">
      <c r="A62" s="25"/>
      <c r="B62" s="44" t="s">
        <v>56</v>
      </c>
    </row>
    <row r="63" spans="1:3" ht="42.75">
      <c r="A63" s="25"/>
      <c r="B63" s="44" t="s">
        <v>77</v>
      </c>
    </row>
    <row r="64" spans="1:3" ht="28.5">
      <c r="A64" s="26"/>
      <c r="B64" s="45"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F21" sqref="F21"/>
    </sheetView>
  </sheetViews>
  <sheetFormatPr baseColWidth="10" defaultRowHeight="15.75"/>
  <cols>
    <col min="1" max="1" width="6.28515625" style="81" customWidth="1"/>
    <col min="2" max="2" width="87.7109375" style="107" customWidth="1"/>
    <col min="3" max="19" width="25.42578125" style="81" customWidth="1"/>
    <col min="20" max="16384" width="11.42578125" style="81"/>
  </cols>
  <sheetData>
    <row r="1" spans="1:19" ht="26.25" customHeight="1">
      <c r="A1" s="78"/>
      <c r="B1" s="79" t="s">
        <v>24</v>
      </c>
      <c r="C1" s="80">
        <v>2006</v>
      </c>
      <c r="D1" s="80">
        <v>2007</v>
      </c>
      <c r="E1" s="80">
        <v>2008</v>
      </c>
      <c r="F1" s="80">
        <v>2009</v>
      </c>
      <c r="G1" s="80">
        <v>2010</v>
      </c>
      <c r="H1" s="80">
        <v>2011</v>
      </c>
      <c r="I1" s="80">
        <v>2012</v>
      </c>
      <c r="J1" s="80">
        <v>2013</v>
      </c>
      <c r="K1" s="80">
        <v>2014</v>
      </c>
      <c r="L1" s="80">
        <v>2015</v>
      </c>
      <c r="M1" s="80">
        <v>2016</v>
      </c>
      <c r="N1" s="80">
        <v>2017</v>
      </c>
      <c r="O1" s="80">
        <v>2018</v>
      </c>
      <c r="P1" s="80">
        <v>2019</v>
      </c>
      <c r="Q1" s="80">
        <v>2020</v>
      </c>
      <c r="R1" s="80">
        <v>2021</v>
      </c>
      <c r="S1" s="80">
        <v>2022</v>
      </c>
    </row>
    <row r="2" spans="1:19" ht="18.75" customHeight="1">
      <c r="A2" s="82" t="s">
        <v>20</v>
      </c>
      <c r="B2" s="83" t="s">
        <v>220</v>
      </c>
      <c r="C2" s="40"/>
      <c r="D2" s="40"/>
      <c r="E2" s="40"/>
      <c r="F2" s="40"/>
      <c r="G2" s="40"/>
      <c r="H2" s="40"/>
      <c r="I2" s="40"/>
      <c r="J2" s="40"/>
      <c r="K2" s="40"/>
      <c r="L2" s="40"/>
      <c r="M2" s="40"/>
      <c r="N2" s="40"/>
      <c r="O2" s="40"/>
      <c r="P2" s="40"/>
      <c r="Q2" s="40"/>
      <c r="R2" s="40"/>
      <c r="S2" s="40"/>
    </row>
    <row r="3" spans="1:19" ht="18.75" customHeight="1">
      <c r="A3" s="84">
        <v>1</v>
      </c>
      <c r="B3" s="85" t="s">
        <v>221</v>
      </c>
      <c r="C3" s="109">
        <v>199184.406760788</v>
      </c>
      <c r="D3" s="109">
        <v>6901.8169851990951</v>
      </c>
      <c r="E3" s="109">
        <v>9201.5138783460843</v>
      </c>
      <c r="F3" s="109">
        <v>10941.48613045105</v>
      </c>
      <c r="G3" s="109">
        <v>10666.562381628546</v>
      </c>
      <c r="H3" s="109">
        <v>10066.190035358848</v>
      </c>
      <c r="I3" s="109">
        <v>11920.555532278288</v>
      </c>
      <c r="J3" s="109">
        <v>11903.57337363429</v>
      </c>
      <c r="K3" s="109">
        <v>12292.153662747918</v>
      </c>
      <c r="L3" s="109">
        <v>198153.6936435916</v>
      </c>
      <c r="M3" s="109">
        <v>204586.32515730103</v>
      </c>
      <c r="N3" s="109">
        <v>200349.65423045433</v>
      </c>
      <c r="O3" s="109">
        <v>206627.38262065814</v>
      </c>
      <c r="P3" s="109">
        <v>205685.63792503209</v>
      </c>
      <c r="Q3" s="109">
        <v>228630.31874297062</v>
      </c>
      <c r="R3" s="109">
        <v>251709.82719673979</v>
      </c>
      <c r="S3" s="109">
        <v>264080.46309582092</v>
      </c>
    </row>
    <row r="4" spans="1:19" ht="18.75" customHeight="1">
      <c r="A4" s="84">
        <v>2</v>
      </c>
      <c r="B4" s="85" t="s">
        <v>31</v>
      </c>
      <c r="C4" s="108">
        <v>130.874942788</v>
      </c>
      <c r="D4" s="108">
        <v>4.2883648940523411</v>
      </c>
      <c r="E4" s="108">
        <v>5.6981433786574103</v>
      </c>
      <c r="F4" s="108">
        <v>6.3622168968059789</v>
      </c>
      <c r="G4" s="108">
        <v>6.3167334164160946</v>
      </c>
      <c r="H4" s="108">
        <v>6.2723166103952046</v>
      </c>
      <c r="I4" s="108">
        <v>7.3301405384071145</v>
      </c>
      <c r="J4" s="108">
        <v>7.1578913852280763</v>
      </c>
      <c r="K4" s="108">
        <v>7.8899900637503144</v>
      </c>
      <c r="L4" s="108">
        <v>116.51875292762226</v>
      </c>
      <c r="M4" s="108">
        <v>121.7</v>
      </c>
      <c r="N4" s="108">
        <v>118.3</v>
      </c>
      <c r="O4" s="108">
        <v>126.4</v>
      </c>
      <c r="P4" s="108">
        <v>129.69999999999999</v>
      </c>
      <c r="Q4" s="108">
        <v>136.1</v>
      </c>
      <c r="R4" s="108">
        <v>150.44</v>
      </c>
      <c r="S4" s="108">
        <v>157.44920384058634</v>
      </c>
    </row>
    <row r="5" spans="1:19" ht="18.75" customHeight="1">
      <c r="A5" s="86" t="s">
        <v>2</v>
      </c>
      <c r="B5" s="87" t="s">
        <v>1</v>
      </c>
      <c r="C5" s="40"/>
      <c r="D5" s="40"/>
      <c r="E5" s="40"/>
      <c r="F5" s="40"/>
      <c r="G5" s="40"/>
      <c r="H5" s="40"/>
      <c r="I5" s="40"/>
      <c r="J5" s="40"/>
      <c r="K5" s="40"/>
      <c r="L5" s="40"/>
      <c r="M5" s="40"/>
      <c r="N5" s="40"/>
      <c r="O5" s="40"/>
      <c r="P5" s="40"/>
      <c r="Q5" s="40"/>
      <c r="R5" s="40"/>
      <c r="S5" s="40"/>
    </row>
    <row r="6" spans="1:19" ht="18.75" customHeight="1">
      <c r="A6" s="88">
        <v>1</v>
      </c>
      <c r="B6" s="89" t="s">
        <v>158</v>
      </c>
      <c r="C6" s="110">
        <v>56068599.088392735</v>
      </c>
      <c r="D6" s="110">
        <v>49517793.719999999</v>
      </c>
      <c r="E6" s="110">
        <v>48485204.119999997</v>
      </c>
      <c r="F6" s="110">
        <v>51703499.009999998</v>
      </c>
      <c r="G6" s="110">
        <v>39437597.409999996</v>
      </c>
      <c r="H6" s="110">
        <v>40330639.600000001</v>
      </c>
      <c r="I6" s="110">
        <v>42630255.810000002</v>
      </c>
      <c r="J6" s="110">
        <v>46828848.969999999</v>
      </c>
      <c r="K6" s="110">
        <v>45700075.229999997</v>
      </c>
      <c r="L6" s="110">
        <v>73488147.209999993</v>
      </c>
      <c r="M6" s="110">
        <v>79242404.819999993</v>
      </c>
      <c r="N6" s="110">
        <v>76785658.99000001</v>
      </c>
      <c r="O6" s="110">
        <v>79375081.599999979</v>
      </c>
      <c r="P6" s="110">
        <v>86322344.120000005</v>
      </c>
      <c r="Q6" s="110">
        <v>92282695.459999993</v>
      </c>
      <c r="R6" s="110">
        <v>91463142.680000007</v>
      </c>
      <c r="S6" s="110">
        <v>97102954.689999998</v>
      </c>
    </row>
    <row r="7" spans="1:19" ht="18.75" customHeight="1">
      <c r="A7" s="90" t="s">
        <v>75</v>
      </c>
      <c r="B7" s="89" t="s">
        <v>159</v>
      </c>
      <c r="C7" s="110">
        <f>C48+C50+C55+C59+C61+C63+C65+C57</f>
        <v>11097216.240000002</v>
      </c>
      <c r="D7" s="110">
        <f t="shared" ref="D7:K7" si="0">D48+D50+D55+D57+D59+D61+D63+D65</f>
        <v>9385659.8200000003</v>
      </c>
      <c r="E7" s="110">
        <f t="shared" si="0"/>
        <v>9769580.5099999979</v>
      </c>
      <c r="F7" s="110">
        <f t="shared" si="0"/>
        <v>11435939.954</v>
      </c>
      <c r="G7" s="110">
        <f t="shared" si="0"/>
        <v>658599.08000000007</v>
      </c>
      <c r="H7" s="110">
        <f t="shared" si="0"/>
        <v>319503.84999999998</v>
      </c>
      <c r="I7" s="110">
        <f t="shared" si="0"/>
        <v>1716688.03</v>
      </c>
      <c r="J7" s="110">
        <f t="shared" si="0"/>
        <v>4379550.3899999997</v>
      </c>
      <c r="K7" s="110">
        <f t="shared" si="0"/>
        <v>4628292.8099999996</v>
      </c>
      <c r="L7" s="110">
        <f t="shared" ref="L7:S7" si="1">L46+L48+L50+L55+L57+L59+L61+L63+L65</f>
        <v>12030782.209999999</v>
      </c>
      <c r="M7" s="110">
        <f t="shared" si="1"/>
        <v>16481602.91</v>
      </c>
      <c r="N7" s="110">
        <f t="shared" si="1"/>
        <v>15307701.08</v>
      </c>
      <c r="O7" s="110">
        <f t="shared" si="1"/>
        <v>14760648.450000005</v>
      </c>
      <c r="P7" s="110">
        <f t="shared" si="1"/>
        <v>18861413.780000001</v>
      </c>
      <c r="Q7" s="110">
        <f t="shared" si="1"/>
        <v>21730014.73</v>
      </c>
      <c r="R7" s="110">
        <f t="shared" si="1"/>
        <v>18894017.970000003</v>
      </c>
      <c r="S7" s="110">
        <f t="shared" si="1"/>
        <v>21353272.719999999</v>
      </c>
    </row>
    <row r="8" spans="1:19" ht="18.75" customHeight="1">
      <c r="A8" s="90" t="s">
        <v>89</v>
      </c>
      <c r="B8" s="89" t="s">
        <v>160</v>
      </c>
      <c r="C8" s="110">
        <v>8330856.5</v>
      </c>
      <c r="D8" s="110">
        <v>8148105.629999999</v>
      </c>
      <c r="E8" s="110">
        <v>8122240.4199999999</v>
      </c>
      <c r="F8" s="110">
        <v>8007481.2400000012</v>
      </c>
      <c r="G8" s="110">
        <v>8018428.8899999997</v>
      </c>
      <c r="H8" s="110">
        <v>7906976.2199999997</v>
      </c>
      <c r="I8" s="110">
        <v>7919732.29</v>
      </c>
      <c r="J8" s="110">
        <v>7766747.9000000004</v>
      </c>
      <c r="K8" s="110">
        <v>7467683.8399999999</v>
      </c>
      <c r="L8" s="110">
        <v>13291701.75</v>
      </c>
      <c r="M8" s="110">
        <v>13387180.360000001</v>
      </c>
      <c r="N8" s="110">
        <v>12843120.529999999</v>
      </c>
      <c r="O8" s="110">
        <v>12264007.060000001</v>
      </c>
      <c r="P8" s="110">
        <v>12703201.030000001</v>
      </c>
      <c r="Q8" s="110">
        <v>12451946.789999999</v>
      </c>
      <c r="R8" s="110">
        <v>12590041.559999999</v>
      </c>
      <c r="S8" s="110">
        <v>12215339.57</v>
      </c>
    </row>
    <row r="9" spans="1:19">
      <c r="A9" s="90" t="s">
        <v>100</v>
      </c>
      <c r="B9" s="89" t="s">
        <v>87</v>
      </c>
      <c r="C9" s="110">
        <f>C6-C7</f>
        <v>44971382.848392732</v>
      </c>
      <c r="D9" s="110">
        <f t="shared" ref="D9:S9" si="2">D6-D7</f>
        <v>40132133.899999999</v>
      </c>
      <c r="E9" s="110">
        <f t="shared" si="2"/>
        <v>38715623.609999999</v>
      </c>
      <c r="F9" s="110">
        <f t="shared" si="2"/>
        <v>40267559.055999994</v>
      </c>
      <c r="G9" s="110">
        <f t="shared" si="2"/>
        <v>38778998.329999998</v>
      </c>
      <c r="H9" s="110">
        <f t="shared" si="2"/>
        <v>40011135.75</v>
      </c>
      <c r="I9" s="110">
        <f t="shared" si="2"/>
        <v>40913567.780000001</v>
      </c>
      <c r="J9" s="110">
        <f t="shared" si="2"/>
        <v>42449298.579999998</v>
      </c>
      <c r="K9" s="110">
        <f t="shared" si="2"/>
        <v>41071782.419999994</v>
      </c>
      <c r="L9" s="110">
        <f t="shared" si="2"/>
        <v>61457364.999999993</v>
      </c>
      <c r="M9" s="110">
        <f t="shared" si="2"/>
        <v>62760801.909999996</v>
      </c>
      <c r="N9" s="110">
        <f t="shared" si="2"/>
        <v>61477957.910000011</v>
      </c>
      <c r="O9" s="110">
        <f t="shared" si="2"/>
        <v>64614433.149999976</v>
      </c>
      <c r="P9" s="110">
        <f t="shared" si="2"/>
        <v>67460930.340000004</v>
      </c>
      <c r="Q9" s="110">
        <f t="shared" si="2"/>
        <v>70552680.729999989</v>
      </c>
      <c r="R9" s="110">
        <f t="shared" si="2"/>
        <v>72569124.710000008</v>
      </c>
      <c r="S9" s="110">
        <f t="shared" si="2"/>
        <v>75749681.969999999</v>
      </c>
    </row>
    <row r="10" spans="1:19" ht="30">
      <c r="A10" s="84">
        <v>2</v>
      </c>
      <c r="B10" s="85" t="s">
        <v>36</v>
      </c>
      <c r="C10" s="110">
        <v>0</v>
      </c>
      <c r="D10" s="110">
        <v>0</v>
      </c>
      <c r="E10" s="110">
        <v>0</v>
      </c>
      <c r="F10" s="110">
        <v>0</v>
      </c>
      <c r="G10" s="110">
        <v>0</v>
      </c>
      <c r="H10" s="110">
        <v>0</v>
      </c>
      <c r="I10" s="110">
        <v>0</v>
      </c>
      <c r="J10" s="110">
        <v>0</v>
      </c>
      <c r="K10" s="110">
        <v>0</v>
      </c>
      <c r="L10" s="110">
        <v>0</v>
      </c>
      <c r="M10" s="110">
        <v>0</v>
      </c>
      <c r="N10" s="110">
        <v>0</v>
      </c>
      <c r="O10" s="110">
        <v>0</v>
      </c>
      <c r="P10" s="110">
        <v>0</v>
      </c>
      <c r="Q10" s="110">
        <v>0</v>
      </c>
      <c r="R10" s="110">
        <v>0</v>
      </c>
      <c r="S10" s="110">
        <v>0</v>
      </c>
    </row>
    <row r="11" spans="1:19" ht="18.75" customHeight="1">
      <c r="A11" s="84">
        <v>3</v>
      </c>
      <c r="B11" s="85" t="s">
        <v>58</v>
      </c>
      <c r="C11" s="110">
        <v>549904.14</v>
      </c>
      <c r="D11" s="110">
        <v>0</v>
      </c>
      <c r="E11" s="110">
        <v>0</v>
      </c>
      <c r="F11" s="110">
        <v>0</v>
      </c>
      <c r="G11" s="110">
        <v>0</v>
      </c>
      <c r="H11" s="110">
        <v>0</v>
      </c>
      <c r="I11" s="110">
        <v>0</v>
      </c>
      <c r="J11" s="110">
        <v>0</v>
      </c>
      <c r="K11" s="110">
        <v>0</v>
      </c>
      <c r="L11" s="110">
        <v>306895.27</v>
      </c>
      <c r="M11" s="110">
        <v>994025.8</v>
      </c>
      <c r="N11" s="110">
        <v>1235920.1399999999</v>
      </c>
      <c r="O11" s="110">
        <v>1790552.94</v>
      </c>
      <c r="P11" s="110">
        <v>1676942.52</v>
      </c>
      <c r="Q11" s="110">
        <v>1922044.89</v>
      </c>
      <c r="R11" s="110">
        <v>1677161.88</v>
      </c>
      <c r="S11" s="110">
        <v>1810601.38</v>
      </c>
    </row>
    <row r="12" spans="1:19" ht="18.75" customHeight="1">
      <c r="A12" s="86" t="s">
        <v>3</v>
      </c>
      <c r="B12" s="87" t="s">
        <v>5</v>
      </c>
      <c r="C12" s="91"/>
      <c r="D12" s="91"/>
      <c r="E12" s="91"/>
      <c r="F12" s="91"/>
      <c r="G12" s="91"/>
      <c r="H12" s="91"/>
      <c r="I12" s="91"/>
      <c r="J12" s="91"/>
      <c r="K12" s="91"/>
      <c r="L12" s="91"/>
      <c r="M12" s="91"/>
      <c r="N12" s="91"/>
      <c r="O12" s="91"/>
      <c r="P12" s="91"/>
      <c r="Q12" s="91"/>
      <c r="R12" s="91"/>
      <c r="S12" s="40"/>
    </row>
    <row r="13" spans="1:19" ht="18.75" customHeight="1">
      <c r="A13" s="84">
        <v>1</v>
      </c>
      <c r="B13" s="85" t="s">
        <v>37</v>
      </c>
      <c r="C13" s="110">
        <v>1470138.6391957477</v>
      </c>
      <c r="D13" s="110">
        <f>11849497.54-SUM(D45,D49,D51,D54,D58,D60,D62,D64)+D46</f>
        <v>1315431.709999999</v>
      </c>
      <c r="E13" s="110">
        <f>12593194.26-SUM(E45,E49,E51,E54,E56,E58,E60,E62,E64)+E46</f>
        <v>1454925.4900000002</v>
      </c>
      <c r="F13" s="110">
        <f>14987782.26-SUM(F45,F49,F51,F54,F56,F58,F60,F62,F64)+F46</f>
        <v>2049585.959999999</v>
      </c>
      <c r="G13" s="110">
        <f>3530159.51-SUM(G45,G49,G51,G54,G56,G58,G60,G62,G64)+G46</f>
        <v>1541686.3899999997</v>
      </c>
      <c r="H13" s="110">
        <f>2889968.27-SUM(H45,H49,H51,H54,H56,H58,H60,H62,H64)+H46</f>
        <v>1251857.1399999999</v>
      </c>
      <c r="I13" s="110">
        <f>4724180.03-SUM(I45,I49,I51,I54,I56,I58,I60,I62,I64)+I46</f>
        <v>1667528.71</v>
      </c>
      <c r="J13" s="110">
        <f>6668177.27-SUM(J45,J49,J51,J54,J56,J58,J60,J62,J64)+J46</f>
        <v>1295929.2299999995</v>
      </c>
      <c r="K13" s="110">
        <f>6382314.31-SUM(K45,K49,K51,K54,K56,K58,K60,K62,K64)+K46</f>
        <v>1086127.42</v>
      </c>
      <c r="L13" s="110">
        <f>15154530.84-SUM(L45,L49,L51,L54,L56,L58,L60,L62,L64)</f>
        <v>2297937.4900000021</v>
      </c>
      <c r="M13" s="110">
        <f>19809751.35-SUM(M45,M49,M51,M54,M56,M58,M60,M62,M64)</f>
        <v>2228663.3500000015</v>
      </c>
      <c r="N13" s="110">
        <f>18880918.16-SUM(N45,N49,N51,N54,N56,N58,N60,N62,N64)</f>
        <v>2274232.9900000002</v>
      </c>
      <c r="O13" s="110">
        <v>2706213.267295016</v>
      </c>
      <c r="P13" s="110">
        <v>1950601.1399999969</v>
      </c>
      <c r="Q13" s="110">
        <v>1820753.0799999945</v>
      </c>
      <c r="R13" s="110">
        <v>2015874.2899999991</v>
      </c>
      <c r="S13" s="110">
        <v>2413493.7699999996</v>
      </c>
    </row>
    <row r="14" spans="1:19" ht="30">
      <c r="A14" s="90" t="s">
        <v>75</v>
      </c>
      <c r="B14" s="85" t="s">
        <v>80</v>
      </c>
      <c r="C14" s="110">
        <v>0</v>
      </c>
      <c r="D14" s="110">
        <v>0</v>
      </c>
      <c r="E14" s="110">
        <v>0</v>
      </c>
      <c r="F14" s="110">
        <v>0</v>
      </c>
      <c r="G14" s="110">
        <v>0</v>
      </c>
      <c r="H14" s="110">
        <v>0</v>
      </c>
      <c r="I14" s="110">
        <v>0</v>
      </c>
      <c r="J14" s="110">
        <v>0</v>
      </c>
      <c r="K14" s="110">
        <v>0</v>
      </c>
      <c r="L14" s="110">
        <v>0</v>
      </c>
      <c r="M14" s="110">
        <v>0</v>
      </c>
      <c r="N14" s="110">
        <v>0</v>
      </c>
      <c r="O14" s="110">
        <v>0</v>
      </c>
      <c r="P14" s="110">
        <v>0</v>
      </c>
      <c r="Q14" s="110">
        <v>0</v>
      </c>
      <c r="R14" s="110">
        <v>0</v>
      </c>
      <c r="S14" s="110">
        <v>0</v>
      </c>
    </row>
    <row r="15" spans="1:19" ht="18.75" customHeight="1">
      <c r="A15" s="90" t="s">
        <v>89</v>
      </c>
      <c r="B15" s="85" t="s">
        <v>90</v>
      </c>
      <c r="C15" s="110">
        <v>2149900.012715999</v>
      </c>
      <c r="D15" s="110">
        <v>2178473.33</v>
      </c>
      <c r="E15" s="110">
        <v>954996.3</v>
      </c>
      <c r="F15" s="110">
        <v>1350250.4593</v>
      </c>
      <c r="G15" s="110">
        <v>992692.73</v>
      </c>
      <c r="H15" s="110">
        <v>878670.96</v>
      </c>
      <c r="I15" s="110">
        <v>978096.87</v>
      </c>
      <c r="J15" s="110">
        <v>396948.7</v>
      </c>
      <c r="K15" s="110">
        <v>360618.93</v>
      </c>
      <c r="L15" s="110">
        <v>766813.47</v>
      </c>
      <c r="M15" s="110">
        <v>1010959.28</v>
      </c>
      <c r="N15" s="110">
        <v>1510927.3</v>
      </c>
      <c r="O15" s="110">
        <v>829997.01000000013</v>
      </c>
      <c r="P15" s="110">
        <v>780325.94</v>
      </c>
      <c r="Q15" s="110">
        <v>994301.73</v>
      </c>
      <c r="R15" s="110">
        <v>314559.35000000003</v>
      </c>
      <c r="S15" s="110">
        <f>701608.14+40691.36</f>
        <v>742299.5</v>
      </c>
    </row>
    <row r="16" spans="1:19" ht="18.75" customHeight="1">
      <c r="A16" s="86" t="s">
        <v>4</v>
      </c>
      <c r="B16" s="87" t="s">
        <v>32</v>
      </c>
      <c r="C16" s="111"/>
      <c r="D16" s="111"/>
      <c r="E16" s="111"/>
      <c r="F16" s="111"/>
      <c r="G16" s="111"/>
      <c r="H16" s="111"/>
      <c r="I16" s="111"/>
      <c r="J16" s="111"/>
      <c r="K16" s="111"/>
      <c r="L16" s="111"/>
      <c r="M16" s="111"/>
      <c r="N16" s="111"/>
      <c r="O16" s="111"/>
      <c r="P16" s="111"/>
      <c r="Q16" s="111"/>
      <c r="R16" s="111"/>
      <c r="S16" s="111"/>
    </row>
    <row r="17" spans="1:19" ht="18.75" customHeight="1">
      <c r="A17" s="84">
        <v>1</v>
      </c>
      <c r="B17" s="85" t="s">
        <v>165</v>
      </c>
      <c r="C17" s="110">
        <v>4819241.09</v>
      </c>
      <c r="D17" s="110">
        <v>0</v>
      </c>
      <c r="E17" s="110">
        <v>0</v>
      </c>
      <c r="F17" s="110">
        <v>0</v>
      </c>
      <c r="G17" s="110">
        <v>0</v>
      </c>
      <c r="H17" s="110">
        <v>0</v>
      </c>
      <c r="I17" s="110">
        <v>0</v>
      </c>
      <c r="J17" s="110">
        <v>0</v>
      </c>
      <c r="K17" s="110">
        <v>18700</v>
      </c>
      <c r="L17" s="110">
        <v>5992930.9699999997</v>
      </c>
      <c r="M17" s="110">
        <v>6399455.0300000003</v>
      </c>
      <c r="N17" s="110">
        <v>6199295.2000000002</v>
      </c>
      <c r="O17" s="110">
        <v>6655559.2400000002</v>
      </c>
      <c r="P17" s="110">
        <v>6850737.5999999996</v>
      </c>
      <c r="Q17" s="110">
        <v>4509250.96</v>
      </c>
      <c r="R17" s="110">
        <v>6037930.04</v>
      </c>
      <c r="S17" s="110">
        <v>5655372.4000000004</v>
      </c>
    </row>
    <row r="18" spans="1:19" ht="18.75" customHeight="1">
      <c r="A18" s="92">
        <v>2</v>
      </c>
      <c r="B18" s="85" t="s">
        <v>38</v>
      </c>
      <c r="C18" s="110">
        <v>8814618.3200000003</v>
      </c>
      <c r="D18" s="110">
        <v>31649477.73</v>
      </c>
      <c r="E18" s="110">
        <v>27487977.909999996</v>
      </c>
      <c r="F18" s="110">
        <v>28397283.93</v>
      </c>
      <c r="G18" s="110">
        <v>28029383.579999998</v>
      </c>
      <c r="H18" s="110">
        <v>29412483.370000005</v>
      </c>
      <c r="I18" s="110">
        <v>30744542.910000004</v>
      </c>
      <c r="J18" s="110">
        <v>31836765.730000004</v>
      </c>
      <c r="K18" s="110">
        <v>31875514.59</v>
      </c>
      <c r="L18" s="110">
        <v>29128685.589999996</v>
      </c>
      <c r="M18" s="110">
        <v>25225449.079999998</v>
      </c>
      <c r="N18" s="110">
        <v>25184390.840000004</v>
      </c>
      <c r="O18" s="110">
        <v>28201382.980000004</v>
      </c>
      <c r="P18" s="110">
        <v>27002032.799999997</v>
      </c>
      <c r="Q18" s="110">
        <v>29843106.200000003</v>
      </c>
      <c r="R18" s="110">
        <v>32537660.899999999</v>
      </c>
      <c r="S18" s="110">
        <v>34159791.719999999</v>
      </c>
    </row>
    <row r="19" spans="1:19" ht="18.75" customHeight="1">
      <c r="A19" s="90" t="s">
        <v>97</v>
      </c>
      <c r="B19" s="85" t="s">
        <v>39</v>
      </c>
      <c r="C19" s="110">
        <v>0</v>
      </c>
      <c r="D19" s="110">
        <v>11098144.800000001</v>
      </c>
      <c r="E19" s="110">
        <v>6228959.0499999998</v>
      </c>
      <c r="F19" s="110">
        <v>6228959.04</v>
      </c>
      <c r="G19" s="110">
        <v>6228959.04</v>
      </c>
      <c r="H19" s="110">
        <v>6228959.04</v>
      </c>
      <c r="I19" s="110">
        <v>6228959.04</v>
      </c>
      <c r="J19" s="110">
        <v>6228959.04</v>
      </c>
      <c r="K19" s="110">
        <v>6326677.3200000003</v>
      </c>
      <c r="L19" s="110">
        <v>6326677</v>
      </c>
      <c r="M19" s="110">
        <v>0</v>
      </c>
      <c r="N19" s="110">
        <v>0</v>
      </c>
      <c r="O19" s="110">
        <v>0</v>
      </c>
      <c r="P19" s="110">
        <v>0</v>
      </c>
      <c r="Q19" s="110">
        <v>0</v>
      </c>
      <c r="R19" s="110">
        <v>0</v>
      </c>
      <c r="S19" s="110">
        <v>0</v>
      </c>
    </row>
    <row r="20" spans="1:19" ht="30">
      <c r="A20" s="90" t="s">
        <v>98</v>
      </c>
      <c r="B20" s="85" t="s">
        <v>79</v>
      </c>
      <c r="C20" s="110">
        <v>7841651.9199999999</v>
      </c>
      <c r="D20" s="110">
        <v>7829891.7199999997</v>
      </c>
      <c r="E20" s="110">
        <v>6456749.1799999997</v>
      </c>
      <c r="F20" s="110">
        <v>6732312.4100000001</v>
      </c>
      <c r="G20" s="110">
        <v>6340302.7400000002</v>
      </c>
      <c r="H20" s="110">
        <v>6342134.3200000003</v>
      </c>
      <c r="I20" s="110">
        <v>7691708.7000000002</v>
      </c>
      <c r="J20" s="110">
        <v>9542670.7200000007</v>
      </c>
      <c r="K20" s="110">
        <v>9580263.1500000004</v>
      </c>
      <c r="L20" s="110">
        <v>17762076.73</v>
      </c>
      <c r="M20" s="110">
        <v>19343831.809999999</v>
      </c>
      <c r="N20" s="110">
        <v>20359110.609999999</v>
      </c>
      <c r="O20" s="110">
        <v>23543686.259999998</v>
      </c>
      <c r="P20" s="110">
        <v>22553943.030000001</v>
      </c>
      <c r="Q20" s="110">
        <v>24813068.469999999</v>
      </c>
      <c r="R20" s="110">
        <v>25921450.600000001</v>
      </c>
      <c r="S20" s="110">
        <v>28231864.690000001</v>
      </c>
    </row>
    <row r="21" spans="1:19" ht="18.75" customHeight="1">
      <c r="A21" s="84">
        <v>3</v>
      </c>
      <c r="B21" s="85" t="s">
        <v>40</v>
      </c>
      <c r="C21" s="110">
        <v>13566915.561352113</v>
      </c>
      <c r="D21" s="110">
        <f>12688041.07-D56+1673.19</f>
        <v>11112906.41</v>
      </c>
      <c r="E21" s="110">
        <v>9196880.1400000006</v>
      </c>
      <c r="F21" s="110">
        <v>9566221.0999999996</v>
      </c>
      <c r="G21" s="110">
        <v>9307399.6400000006</v>
      </c>
      <c r="H21" s="110">
        <v>9628075.5800000001</v>
      </c>
      <c r="I21" s="110">
        <v>9368381.0600000005</v>
      </c>
      <c r="J21" s="110">
        <v>9638751.9800000004</v>
      </c>
      <c r="K21" s="110">
        <v>9213271.3000000007</v>
      </c>
      <c r="L21" s="110">
        <v>20881095.289999999</v>
      </c>
      <c r="M21" s="110">
        <v>21819330.280000001</v>
      </c>
      <c r="N21" s="110">
        <v>19333513.72898335</v>
      </c>
      <c r="O21" s="110">
        <v>18640074.479999997</v>
      </c>
      <c r="P21" s="110">
        <v>20135758.129999999</v>
      </c>
      <c r="Q21" s="110">
        <v>24378000.789999999</v>
      </c>
      <c r="R21" s="110">
        <v>25199624.02</v>
      </c>
      <c r="S21" s="110">
        <v>24166826.09</v>
      </c>
    </row>
    <row r="22" spans="1:19" ht="18.75" customHeight="1">
      <c r="A22" s="90" t="s">
        <v>99</v>
      </c>
      <c r="B22" s="85" t="s">
        <v>57</v>
      </c>
      <c r="C22" s="110">
        <v>8330856.5</v>
      </c>
      <c r="D22" s="110">
        <v>8148105.6299999999</v>
      </c>
      <c r="E22" s="110">
        <v>8122240.4199999999</v>
      </c>
      <c r="F22" s="110">
        <v>8007481.2400000002</v>
      </c>
      <c r="G22" s="110">
        <v>8018428.8899999997</v>
      </c>
      <c r="H22" s="110">
        <v>7906976.2199999997</v>
      </c>
      <c r="I22" s="110">
        <v>7919732.29</v>
      </c>
      <c r="J22" s="110">
        <v>7766747.9000000004</v>
      </c>
      <c r="K22" s="110">
        <v>7467683.8399999999</v>
      </c>
      <c r="L22" s="110">
        <v>13291701.75</v>
      </c>
      <c r="M22" s="110">
        <v>13387180.360000001</v>
      </c>
      <c r="N22" s="110">
        <v>12843120.530000001</v>
      </c>
      <c r="O22" s="110">
        <v>12264007.059999999</v>
      </c>
      <c r="P22" s="110">
        <v>12703201.029999999</v>
      </c>
      <c r="Q22" s="110">
        <v>12451946.789999999</v>
      </c>
      <c r="R22" s="110">
        <v>12590041.559999999</v>
      </c>
      <c r="S22" s="110">
        <v>12215339.57</v>
      </c>
    </row>
    <row r="23" spans="1:19" ht="18.75" customHeight="1">
      <c r="A23" s="90" t="s">
        <v>103</v>
      </c>
      <c r="B23" s="85" t="s">
        <v>104</v>
      </c>
      <c r="C23" s="110">
        <v>0</v>
      </c>
      <c r="D23" s="110">
        <v>0</v>
      </c>
      <c r="E23" s="110">
        <v>0</v>
      </c>
      <c r="F23" s="110">
        <v>0</v>
      </c>
      <c r="G23" s="110">
        <v>0</v>
      </c>
      <c r="H23" s="110">
        <v>0</v>
      </c>
      <c r="I23" s="110">
        <v>0</v>
      </c>
      <c r="J23" s="110">
        <v>0</v>
      </c>
      <c r="K23" s="110">
        <v>0</v>
      </c>
      <c r="L23" s="110">
        <v>0</v>
      </c>
      <c r="M23" s="110">
        <v>0</v>
      </c>
      <c r="N23" s="110">
        <v>0</v>
      </c>
      <c r="O23" s="110">
        <v>0</v>
      </c>
      <c r="P23" s="110">
        <v>0</v>
      </c>
      <c r="Q23" s="110">
        <v>0</v>
      </c>
      <c r="R23" s="110">
        <v>0</v>
      </c>
      <c r="S23" s="110"/>
    </row>
    <row r="24" spans="1:19" ht="30">
      <c r="A24" s="84">
        <v>4</v>
      </c>
      <c r="B24" s="85" t="s">
        <v>41</v>
      </c>
      <c r="C24" s="110">
        <v>5903797.1137776924</v>
      </c>
      <c r="D24" s="110">
        <v>8739.81</v>
      </c>
      <c r="E24" s="110">
        <v>9356.17</v>
      </c>
      <c r="F24" s="110">
        <v>7610.41</v>
      </c>
      <c r="G24" s="110">
        <v>6185.37</v>
      </c>
      <c r="H24" s="110">
        <v>161162.91</v>
      </c>
      <c r="I24" s="110">
        <v>341720.91</v>
      </c>
      <c r="J24" s="110">
        <v>388120.4</v>
      </c>
      <c r="K24" s="110">
        <v>462639.08</v>
      </c>
      <c r="L24" s="110">
        <v>2774001.02</v>
      </c>
      <c r="M24" s="110">
        <v>5764985.1799999997</v>
      </c>
      <c r="N24" s="110">
        <v>5866049.0794241978</v>
      </c>
      <c r="O24" s="110">
        <v>5480633.5600000005</v>
      </c>
      <c r="P24" s="110">
        <v>5176605.7299999986</v>
      </c>
      <c r="Q24" s="110">
        <v>6033787.1600000011</v>
      </c>
      <c r="R24" s="110">
        <v>6092746.1900000004</v>
      </c>
      <c r="S24" s="110">
        <v>6014314.5800000001</v>
      </c>
    </row>
    <row r="25" spans="1:19" ht="18.75" customHeight="1">
      <c r="A25" s="84">
        <v>5</v>
      </c>
      <c r="B25" s="85" t="s">
        <v>42</v>
      </c>
      <c r="C25" s="110">
        <v>540366.34938599996</v>
      </c>
      <c r="D25" s="110">
        <v>37973.86</v>
      </c>
      <c r="E25" s="110">
        <v>156244.20000000001</v>
      </c>
      <c r="F25" s="110">
        <v>4101.2700000000004</v>
      </c>
      <c r="G25" s="110">
        <v>6232.32</v>
      </c>
      <c r="H25" s="110">
        <v>57941.39</v>
      </c>
      <c r="I25" s="110">
        <v>11635.83</v>
      </c>
      <c r="J25" s="110">
        <v>0</v>
      </c>
      <c r="K25" s="110">
        <v>0</v>
      </c>
      <c r="L25" s="110">
        <v>10543.69</v>
      </c>
      <c r="M25" s="110">
        <v>6141</v>
      </c>
      <c r="N25" s="110">
        <v>374.04</v>
      </c>
      <c r="O25" s="110">
        <v>88413.38</v>
      </c>
      <c r="P25" s="110">
        <v>1796.53</v>
      </c>
      <c r="Q25" s="110">
        <v>14299.67</v>
      </c>
      <c r="R25" s="110">
        <v>14943</v>
      </c>
      <c r="S25" s="110">
        <v>2576.9899999999998</v>
      </c>
    </row>
    <row r="26" spans="1:19" ht="18.75" customHeight="1">
      <c r="A26" s="84">
        <v>6</v>
      </c>
      <c r="B26" s="85" t="s">
        <v>43</v>
      </c>
      <c r="C26" s="110">
        <v>1884120.3744360001</v>
      </c>
      <c r="D26" s="110">
        <v>15157.57</v>
      </c>
      <c r="E26" s="110">
        <v>8201.2800000000007</v>
      </c>
      <c r="F26" s="110">
        <v>208.89</v>
      </c>
      <c r="G26" s="110">
        <v>9954.92</v>
      </c>
      <c r="H26" s="110">
        <v>0</v>
      </c>
      <c r="I26" s="110">
        <v>12000.4</v>
      </c>
      <c r="J26" s="110">
        <v>32534.959999999999</v>
      </c>
      <c r="K26" s="110">
        <v>46598.49</v>
      </c>
      <c r="L26" s="110">
        <v>4479</v>
      </c>
      <c r="M26" s="110">
        <v>568327.29</v>
      </c>
      <c r="N26" s="110">
        <v>494098.61698343541</v>
      </c>
      <c r="O26" s="110">
        <v>466947.73</v>
      </c>
      <c r="P26" s="110">
        <v>400860.92</v>
      </c>
      <c r="Q26" s="110">
        <v>332784.59000000003</v>
      </c>
      <c r="R26" s="110">
        <v>193531.32</v>
      </c>
      <c r="S26" s="110">
        <v>173083.37</v>
      </c>
    </row>
    <row r="27" spans="1:19" ht="18.75" customHeight="1">
      <c r="A27" s="84">
        <v>7</v>
      </c>
      <c r="B27" s="85" t="s">
        <v>60</v>
      </c>
      <c r="C27" s="110">
        <v>2761242.4423636855</v>
      </c>
      <c r="D27" s="110">
        <v>1556680.21</v>
      </c>
      <c r="E27" s="110">
        <v>566542.67000000004</v>
      </c>
      <c r="F27" s="110">
        <v>321918.76</v>
      </c>
      <c r="G27" s="110">
        <v>1396522.6</v>
      </c>
      <c r="H27" s="110">
        <v>1490793.93</v>
      </c>
      <c r="I27" s="110">
        <v>1514023.53</v>
      </c>
      <c r="J27" s="110">
        <v>1016476.34</v>
      </c>
      <c r="K27" s="110">
        <v>633517.48</v>
      </c>
      <c r="L27" s="110">
        <v>865267.51</v>
      </c>
      <c r="M27" s="110">
        <v>243230.66</v>
      </c>
      <c r="N27" s="110">
        <v>992622.24999999988</v>
      </c>
      <c r="O27" s="110">
        <v>705720.88</v>
      </c>
      <c r="P27" s="110">
        <v>132316.88999999998</v>
      </c>
      <c r="Q27" s="110">
        <v>399921.95</v>
      </c>
      <c r="R27" s="110">
        <v>152450.99</v>
      </c>
      <c r="S27" s="110">
        <v>89066.240000000005</v>
      </c>
    </row>
    <row r="28" spans="1:19" ht="18.75" customHeight="1">
      <c r="A28" s="93" t="s">
        <v>105</v>
      </c>
      <c r="B28" s="94" t="s">
        <v>166</v>
      </c>
      <c r="C28" s="110">
        <v>0</v>
      </c>
      <c r="D28" s="110">
        <v>0</v>
      </c>
      <c r="E28" s="110">
        <v>0</v>
      </c>
      <c r="F28" s="110">
        <v>0</v>
      </c>
      <c r="G28" s="110">
        <v>0</v>
      </c>
      <c r="H28" s="110">
        <v>0</v>
      </c>
      <c r="I28" s="110">
        <v>0</v>
      </c>
      <c r="J28" s="110">
        <v>0</v>
      </c>
      <c r="K28" s="110">
        <v>0</v>
      </c>
      <c r="L28" s="110">
        <v>0</v>
      </c>
      <c r="M28" s="110">
        <v>0</v>
      </c>
      <c r="N28" s="110">
        <v>0</v>
      </c>
      <c r="O28" s="110">
        <v>0</v>
      </c>
      <c r="P28" s="110">
        <v>0</v>
      </c>
      <c r="Q28" s="110">
        <v>0</v>
      </c>
      <c r="R28" s="110">
        <v>0</v>
      </c>
      <c r="S28" s="110">
        <v>0</v>
      </c>
    </row>
    <row r="29" spans="1:19" ht="18.75" customHeight="1">
      <c r="A29" s="93" t="s">
        <v>106</v>
      </c>
      <c r="B29" s="95" t="s">
        <v>107</v>
      </c>
      <c r="C29" s="110">
        <v>0</v>
      </c>
      <c r="D29" s="110">
        <v>0</v>
      </c>
      <c r="E29" s="110">
        <v>0</v>
      </c>
      <c r="F29" s="110">
        <v>0</v>
      </c>
      <c r="G29" s="110">
        <v>0</v>
      </c>
      <c r="H29" s="110">
        <v>0</v>
      </c>
      <c r="I29" s="110">
        <v>0</v>
      </c>
      <c r="J29" s="110">
        <v>0</v>
      </c>
      <c r="K29" s="110">
        <v>0</v>
      </c>
      <c r="L29" s="110">
        <v>0</v>
      </c>
      <c r="M29" s="110">
        <v>0</v>
      </c>
      <c r="N29" s="110">
        <v>0</v>
      </c>
      <c r="O29" s="110">
        <v>0</v>
      </c>
      <c r="P29" s="110">
        <v>0</v>
      </c>
      <c r="Q29" s="110">
        <v>0</v>
      </c>
      <c r="R29" s="110">
        <v>0</v>
      </c>
      <c r="S29" s="110">
        <v>0</v>
      </c>
    </row>
    <row r="30" spans="1:19" ht="18.75" customHeight="1">
      <c r="A30" s="82" t="s">
        <v>21</v>
      </c>
      <c r="B30" s="83" t="s">
        <v>73</v>
      </c>
      <c r="C30" s="111"/>
      <c r="D30" s="111"/>
      <c r="E30" s="111"/>
      <c r="F30" s="111"/>
      <c r="G30" s="111"/>
      <c r="H30" s="111"/>
      <c r="I30" s="111"/>
      <c r="J30" s="111"/>
      <c r="K30" s="111"/>
      <c r="L30" s="111"/>
      <c r="M30" s="111"/>
      <c r="N30" s="111"/>
      <c r="O30" s="111"/>
      <c r="P30" s="111"/>
      <c r="Q30" s="111"/>
      <c r="R30" s="111"/>
      <c r="S30" s="111"/>
    </row>
    <row r="31" spans="1:19" s="98" customFormat="1" ht="18.75" customHeight="1">
      <c r="A31" s="96">
        <v>1</v>
      </c>
      <c r="B31" s="97" t="s">
        <v>167</v>
      </c>
      <c r="C31" s="110">
        <v>35087384.300000004</v>
      </c>
      <c r="D31" s="110">
        <v>30631.18</v>
      </c>
      <c r="E31" s="110">
        <v>30631.18</v>
      </c>
      <c r="F31" s="110">
        <v>30631.18</v>
      </c>
      <c r="G31" s="110">
        <v>384313.71</v>
      </c>
      <c r="H31" s="110">
        <v>384313.71</v>
      </c>
      <c r="I31" s="110">
        <v>384313.71</v>
      </c>
      <c r="J31" s="110">
        <v>384313.71</v>
      </c>
      <c r="K31" s="110">
        <v>11844313.710000001</v>
      </c>
      <c r="L31" s="110">
        <v>35384313.710000001</v>
      </c>
      <c r="M31" s="110">
        <v>53420988.280000009</v>
      </c>
      <c r="N31" s="110">
        <v>53420988.280000009</v>
      </c>
      <c r="O31" s="110">
        <v>59793501.280000009</v>
      </c>
      <c r="P31" s="110">
        <v>59793501.280000009</v>
      </c>
      <c r="Q31" s="110">
        <v>59793501.280000009</v>
      </c>
      <c r="R31" s="110">
        <v>59793501.280000009</v>
      </c>
      <c r="S31" s="110">
        <v>59793501.280000009</v>
      </c>
    </row>
    <row r="32" spans="1:19" s="98" customFormat="1" ht="18.75" customHeight="1">
      <c r="A32" s="99" t="s">
        <v>75</v>
      </c>
      <c r="B32" s="97" t="s">
        <v>168</v>
      </c>
      <c r="C32" s="110">
        <v>15574000</v>
      </c>
      <c r="D32" s="110">
        <v>30631.18</v>
      </c>
      <c r="E32" s="110">
        <v>30631.18</v>
      </c>
      <c r="F32" s="110">
        <v>30631.18</v>
      </c>
      <c r="G32" s="110">
        <v>30631.18</v>
      </c>
      <c r="H32" s="110">
        <v>30631.18</v>
      </c>
      <c r="I32" s="110">
        <v>30631.18</v>
      </c>
      <c r="J32" s="110">
        <v>30631.18</v>
      </c>
      <c r="K32" s="110">
        <v>30631.18</v>
      </c>
      <c r="L32" s="110">
        <v>30631.18</v>
      </c>
      <c r="M32" s="110">
        <v>46907.380000000005</v>
      </c>
      <c r="N32" s="110">
        <v>46907.380000000005</v>
      </c>
      <c r="O32" s="110">
        <v>46907.380000000005</v>
      </c>
      <c r="P32" s="110">
        <v>46907.380000000005</v>
      </c>
      <c r="Q32" s="110">
        <v>46907.380000000005</v>
      </c>
      <c r="R32" s="110">
        <v>46907.380000000005</v>
      </c>
      <c r="S32" s="110">
        <v>46907.380000000005</v>
      </c>
    </row>
    <row r="33" spans="1:19" s="98" customFormat="1" ht="18.75" customHeight="1">
      <c r="A33" s="99" t="s">
        <v>89</v>
      </c>
      <c r="B33" s="97" t="s">
        <v>169</v>
      </c>
      <c r="C33" s="110">
        <v>13879123.49</v>
      </c>
      <c r="D33" s="110">
        <v>0</v>
      </c>
      <c r="E33" s="110">
        <v>0</v>
      </c>
      <c r="F33" s="110">
        <v>0</v>
      </c>
      <c r="G33" s="110">
        <v>306311.78000000003</v>
      </c>
      <c r="H33" s="110">
        <v>306311.78000000003</v>
      </c>
      <c r="I33" s="110">
        <v>306311.78000000003</v>
      </c>
      <c r="J33" s="110">
        <v>306311.78000000003</v>
      </c>
      <c r="K33" s="110">
        <v>11806311.779999999</v>
      </c>
      <c r="L33" s="110">
        <v>35306311.780000001</v>
      </c>
      <c r="M33" s="110">
        <v>53326710.150000006</v>
      </c>
      <c r="N33" s="110">
        <v>53326710.150000006</v>
      </c>
      <c r="O33" s="110">
        <v>59699223.150000006</v>
      </c>
      <c r="P33" s="110">
        <v>59699223.150000006</v>
      </c>
      <c r="Q33" s="110">
        <v>59699223.150000006</v>
      </c>
      <c r="R33" s="110">
        <v>59699223.150000006</v>
      </c>
      <c r="S33" s="110">
        <v>59699223.150000006</v>
      </c>
    </row>
    <row r="34" spans="1:19" s="98" customFormat="1" ht="18.75" customHeight="1">
      <c r="A34" s="99" t="s">
        <v>100</v>
      </c>
      <c r="B34" s="97" t="s">
        <v>170</v>
      </c>
      <c r="C34" s="110">
        <v>0</v>
      </c>
      <c r="D34" s="110">
        <v>0</v>
      </c>
      <c r="E34" s="110">
        <v>0</v>
      </c>
      <c r="F34" s="110">
        <v>0</v>
      </c>
      <c r="G34" s="110">
        <v>47370.75</v>
      </c>
      <c r="H34" s="110">
        <v>47370.75</v>
      </c>
      <c r="I34" s="110">
        <v>47370.75</v>
      </c>
      <c r="J34" s="110">
        <v>47370.75</v>
      </c>
      <c r="K34" s="110">
        <v>47370.75</v>
      </c>
      <c r="L34" s="110">
        <v>47370.75</v>
      </c>
      <c r="M34" s="110">
        <v>47370.75</v>
      </c>
      <c r="N34" s="110">
        <v>47370.75</v>
      </c>
      <c r="O34" s="110">
        <v>47370.75</v>
      </c>
      <c r="P34" s="110">
        <v>47370.75</v>
      </c>
      <c r="Q34" s="110">
        <v>47370.75</v>
      </c>
      <c r="R34" s="110">
        <v>47370.75</v>
      </c>
      <c r="S34" s="110">
        <v>47370.75</v>
      </c>
    </row>
    <row r="35" spans="1:19" s="98" customFormat="1" ht="18.75" customHeight="1">
      <c r="A35" s="99" t="s">
        <v>101</v>
      </c>
      <c r="B35" s="97" t="s">
        <v>171</v>
      </c>
      <c r="C35" s="110">
        <v>0</v>
      </c>
      <c r="D35" s="110">
        <v>0</v>
      </c>
      <c r="E35" s="110">
        <v>0</v>
      </c>
      <c r="F35" s="110">
        <v>0</v>
      </c>
      <c r="G35" s="110">
        <v>0</v>
      </c>
      <c r="H35" s="110">
        <v>0</v>
      </c>
      <c r="I35" s="110">
        <v>0</v>
      </c>
      <c r="J35" s="110">
        <v>0</v>
      </c>
      <c r="K35" s="110">
        <v>0</v>
      </c>
      <c r="L35" s="110">
        <v>0</v>
      </c>
      <c r="M35" s="110">
        <v>0</v>
      </c>
      <c r="N35" s="110">
        <v>0</v>
      </c>
      <c r="O35" s="110">
        <v>0</v>
      </c>
      <c r="P35" s="110">
        <v>0</v>
      </c>
      <c r="Q35" s="110">
        <v>0</v>
      </c>
      <c r="R35" s="110">
        <v>0</v>
      </c>
      <c r="S35" s="110">
        <v>0</v>
      </c>
    </row>
    <row r="36" spans="1:19" s="98" customFormat="1" ht="18.75" customHeight="1">
      <c r="A36" s="99" t="s">
        <v>102</v>
      </c>
      <c r="B36" s="97" t="s">
        <v>172</v>
      </c>
      <c r="C36" s="110">
        <v>0</v>
      </c>
      <c r="D36" s="110">
        <v>0</v>
      </c>
      <c r="E36" s="110">
        <v>0</v>
      </c>
      <c r="F36" s="110">
        <v>0</v>
      </c>
      <c r="G36" s="110">
        <v>0</v>
      </c>
      <c r="H36" s="110">
        <v>0</v>
      </c>
      <c r="I36" s="110">
        <v>0</v>
      </c>
      <c r="J36" s="110">
        <v>0</v>
      </c>
      <c r="K36" s="110">
        <v>0</v>
      </c>
      <c r="L36" s="110">
        <v>0</v>
      </c>
      <c r="M36" s="110">
        <v>0</v>
      </c>
      <c r="N36" s="110">
        <v>0</v>
      </c>
      <c r="O36" s="110">
        <v>0</v>
      </c>
      <c r="P36" s="110">
        <v>0</v>
      </c>
      <c r="Q36" s="110">
        <v>0</v>
      </c>
      <c r="R36" s="110">
        <v>0</v>
      </c>
      <c r="S36" s="110">
        <v>0</v>
      </c>
    </row>
    <row r="37" spans="1:19" s="98" customFormat="1" ht="18.75" customHeight="1">
      <c r="A37" s="96">
        <v>2</v>
      </c>
      <c r="B37" s="97" t="s">
        <v>173</v>
      </c>
      <c r="C37" s="110">
        <v>4100464.7100000009</v>
      </c>
      <c r="D37" s="110">
        <v>144655.12</v>
      </c>
      <c r="E37" s="110">
        <v>124277.86</v>
      </c>
      <c r="F37" s="110">
        <v>505535.9</v>
      </c>
      <c r="G37" s="110">
        <v>285085.97000000003</v>
      </c>
      <c r="H37" s="110">
        <v>641866.47</v>
      </c>
      <c r="I37" s="110">
        <v>1227584.46</v>
      </c>
      <c r="J37" s="110">
        <v>1385487.91</v>
      </c>
      <c r="K37" s="110">
        <v>1440548.13</v>
      </c>
      <c r="L37" s="110">
        <v>5130291.1500000004</v>
      </c>
      <c r="M37" s="110">
        <v>2506373.61</v>
      </c>
      <c r="N37" s="110">
        <v>1687319.18</v>
      </c>
      <c r="O37" s="110">
        <v>1252497.5299999998</v>
      </c>
      <c r="P37" s="110">
        <v>1875346.18</v>
      </c>
      <c r="Q37" s="110">
        <v>1863001.4000000001</v>
      </c>
      <c r="R37" s="110">
        <v>2348031.6800000002</v>
      </c>
      <c r="S37" s="110">
        <v>3013421.32</v>
      </c>
    </row>
    <row r="38" spans="1:19" s="98" customFormat="1" ht="18.75" customHeight="1">
      <c r="A38" s="96">
        <v>3</v>
      </c>
      <c r="B38" s="97" t="s">
        <v>174</v>
      </c>
      <c r="C38" s="110">
        <v>51645534.359614633</v>
      </c>
      <c r="D38" s="110">
        <v>5699708.3405082338</v>
      </c>
      <c r="E38" s="110">
        <v>5172641.46</v>
      </c>
      <c r="F38" s="110">
        <v>3514196.2542678472</v>
      </c>
      <c r="G38" s="110">
        <v>7419196.8799999999</v>
      </c>
      <c r="H38" s="110">
        <v>5358162.45</v>
      </c>
      <c r="I38" s="110">
        <v>13128999.35</v>
      </c>
      <c r="J38" s="110">
        <v>10900811.619999999</v>
      </c>
      <c r="K38" s="110">
        <v>5492530.79</v>
      </c>
      <c r="L38" s="110">
        <v>13972357.710000001</v>
      </c>
      <c r="M38" s="110">
        <v>28441364.919999998</v>
      </c>
      <c r="N38" s="110">
        <v>23776665.440000001</v>
      </c>
      <c r="O38" s="110">
        <v>27667432.589999985</v>
      </c>
      <c r="P38" s="110">
        <v>30054684.799999997</v>
      </c>
      <c r="Q38" s="110">
        <v>33071569.469999999</v>
      </c>
      <c r="R38" s="110">
        <v>28377417.399799995</v>
      </c>
      <c r="S38" s="110">
        <v>37750014.288597539</v>
      </c>
    </row>
    <row r="39" spans="1:19" s="98" customFormat="1" ht="18.75" customHeight="1">
      <c r="A39" s="96">
        <v>4</v>
      </c>
      <c r="B39" s="97" t="s">
        <v>175</v>
      </c>
      <c r="C39" s="110">
        <v>0</v>
      </c>
      <c r="D39" s="110">
        <v>1248581.4099999999</v>
      </c>
      <c r="E39" s="110">
        <v>2771606.07</v>
      </c>
      <c r="F39" s="110">
        <v>3411642.3</v>
      </c>
      <c r="G39" s="110">
        <v>3914206.8899999997</v>
      </c>
      <c r="H39" s="110">
        <v>4446950.2699999996</v>
      </c>
      <c r="I39" s="110">
        <v>4820468.62</v>
      </c>
      <c r="J39" s="110">
        <v>5996696.1299999999</v>
      </c>
      <c r="K39" s="110">
        <v>6494924.6799999997</v>
      </c>
      <c r="L39" s="110">
        <v>10576596.08</v>
      </c>
      <c r="M39" s="110">
        <v>12704119.030000001</v>
      </c>
      <c r="N39" s="110">
        <v>13237778.459999999</v>
      </c>
      <c r="O39" s="110">
        <v>13494141.24</v>
      </c>
      <c r="P39" s="110">
        <v>13379471.339999998</v>
      </c>
      <c r="Q39" s="110">
        <v>14279035.939999999</v>
      </c>
      <c r="R39" s="110">
        <v>14489634.559999999</v>
      </c>
      <c r="S39" s="110">
        <v>14155325.459999999</v>
      </c>
    </row>
    <row r="40" spans="1:19" s="98" customFormat="1" ht="18.75" customHeight="1">
      <c r="A40" s="96">
        <v>5</v>
      </c>
      <c r="B40" s="97" t="s">
        <v>176</v>
      </c>
      <c r="C40" s="112">
        <v>0</v>
      </c>
      <c r="D40" s="112">
        <v>0</v>
      </c>
      <c r="E40" s="112">
        <v>0</v>
      </c>
      <c r="F40" s="112">
        <v>0</v>
      </c>
      <c r="G40" s="112">
        <v>0</v>
      </c>
      <c r="H40" s="112">
        <v>0</v>
      </c>
      <c r="I40" s="112">
        <v>0</v>
      </c>
      <c r="J40" s="112">
        <v>0</v>
      </c>
      <c r="K40" s="112">
        <v>0</v>
      </c>
      <c r="L40" s="112">
        <v>0</v>
      </c>
      <c r="M40" s="112">
        <v>0</v>
      </c>
      <c r="N40" s="112">
        <v>0</v>
      </c>
      <c r="O40" s="112">
        <v>0</v>
      </c>
      <c r="P40" s="112">
        <v>0</v>
      </c>
      <c r="Q40" s="112">
        <v>0</v>
      </c>
      <c r="R40" s="112">
        <v>0</v>
      </c>
      <c r="S40" s="112">
        <v>0</v>
      </c>
    </row>
    <row r="41" spans="1:19" ht="18.75" customHeight="1">
      <c r="A41" s="41" t="s">
        <v>72</v>
      </c>
      <c r="B41" s="70" t="s">
        <v>74</v>
      </c>
      <c r="C41" s="111"/>
      <c r="D41" s="111"/>
      <c r="E41" s="111"/>
      <c r="F41" s="111"/>
      <c r="G41" s="111"/>
      <c r="H41" s="111"/>
      <c r="I41" s="111"/>
      <c r="J41" s="111"/>
      <c r="K41" s="111"/>
      <c r="L41" s="111"/>
      <c r="M41" s="111"/>
      <c r="N41" s="111"/>
      <c r="O41" s="111"/>
      <c r="P41" s="111"/>
      <c r="Q41" s="111"/>
      <c r="R41" s="111"/>
      <c r="S41" s="111"/>
    </row>
    <row r="42" spans="1:19" s="98" customFormat="1" ht="30.75">
      <c r="A42" s="96">
        <v>1</v>
      </c>
      <c r="B42" s="97" t="s">
        <v>177</v>
      </c>
      <c r="C42" s="112">
        <v>26523315.579999998</v>
      </c>
      <c r="D42" s="112">
        <v>852.24</v>
      </c>
      <c r="E42" s="112">
        <v>3034.51</v>
      </c>
      <c r="F42" s="112">
        <v>0</v>
      </c>
      <c r="G42" s="112">
        <v>138.38</v>
      </c>
      <c r="H42" s="112">
        <v>48889.62</v>
      </c>
      <c r="I42" s="112">
        <v>2658530.2009158274</v>
      </c>
      <c r="J42" s="112">
        <v>7510744.0614210749</v>
      </c>
      <c r="K42" s="112">
        <v>0</v>
      </c>
      <c r="L42" s="112">
        <v>605329.34</v>
      </c>
      <c r="M42" s="112">
        <v>19597946.27</v>
      </c>
      <c r="N42" s="112">
        <v>11787123.84</v>
      </c>
      <c r="O42" s="112">
        <v>16101221.18</v>
      </c>
      <c r="P42" s="112">
        <v>14327508.600000001</v>
      </c>
      <c r="Q42" s="112">
        <v>12631522.189999999</v>
      </c>
      <c r="R42" s="112">
        <v>16442213.889999999</v>
      </c>
      <c r="S42" s="112">
        <v>23290682.34</v>
      </c>
    </row>
    <row r="43" spans="1:19" ht="18.75" customHeight="1">
      <c r="A43" s="82" t="s">
        <v>144</v>
      </c>
      <c r="B43" s="83" t="s">
        <v>157</v>
      </c>
      <c r="C43" s="111"/>
      <c r="D43" s="111"/>
      <c r="E43" s="111"/>
      <c r="F43" s="111"/>
      <c r="G43" s="111"/>
      <c r="H43" s="111"/>
      <c r="I43" s="111"/>
      <c r="J43" s="111"/>
      <c r="K43" s="111"/>
      <c r="L43" s="111"/>
      <c r="M43" s="111"/>
      <c r="N43" s="111"/>
      <c r="O43" s="111"/>
      <c r="P43" s="111"/>
      <c r="Q43" s="111"/>
      <c r="R43" s="111"/>
      <c r="S43" s="111"/>
    </row>
    <row r="44" spans="1:19" ht="39.950000000000003" customHeight="1">
      <c r="A44" s="71" t="s">
        <v>198</v>
      </c>
      <c r="B44" s="100" t="s">
        <v>200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row>
    <row r="45" spans="1:19" ht="39.950000000000003" customHeight="1">
      <c r="A45" s="71" t="s">
        <v>199</v>
      </c>
      <c r="B45" s="100" t="s">
        <v>204</v>
      </c>
      <c r="C45" s="112">
        <v>469113.49</v>
      </c>
      <c r="D45" s="112">
        <v>489183.08</v>
      </c>
      <c r="E45" s="112">
        <v>241457.28</v>
      </c>
      <c r="F45" s="112">
        <v>34692.129999999997</v>
      </c>
      <c r="G45" s="112">
        <v>207341.17</v>
      </c>
      <c r="H45" s="112">
        <v>370859.42999999993</v>
      </c>
      <c r="I45" s="112">
        <v>365347</v>
      </c>
      <c r="J45" s="112">
        <v>584829.68000000005</v>
      </c>
      <c r="K45" s="112">
        <v>597880.05000000005</v>
      </c>
      <c r="L45" s="112">
        <v>3107383.98</v>
      </c>
      <c r="M45" s="112">
        <v>3141815.6491</v>
      </c>
      <c r="N45" s="112">
        <v>2975805.59</v>
      </c>
      <c r="O45" s="112">
        <v>3472508.7300000028</v>
      </c>
      <c r="P45" s="112">
        <v>2963152.3800000008</v>
      </c>
      <c r="Q45" s="112">
        <v>3819780.8400000003</v>
      </c>
      <c r="R45" s="112">
        <v>3123643.99</v>
      </c>
      <c r="S45" s="112">
        <v>3485696.25</v>
      </c>
    </row>
    <row r="46" spans="1:19" ht="39.950000000000003" customHeight="1">
      <c r="A46" s="101" t="s">
        <v>89</v>
      </c>
      <c r="B46" s="100" t="s">
        <v>188</v>
      </c>
      <c r="C46" s="112">
        <v>0</v>
      </c>
      <c r="D46" s="112">
        <v>0</v>
      </c>
      <c r="E46" s="112">
        <v>0</v>
      </c>
      <c r="F46" s="112">
        <v>0</v>
      </c>
      <c r="G46" s="112">
        <v>0</v>
      </c>
      <c r="H46" s="112">
        <v>0</v>
      </c>
      <c r="I46" s="112">
        <v>0</v>
      </c>
      <c r="J46" s="112">
        <v>0</v>
      </c>
      <c r="K46" s="112">
        <v>0</v>
      </c>
      <c r="L46" s="112">
        <v>3124001.6</v>
      </c>
      <c r="M46" s="112">
        <v>3033837.37</v>
      </c>
      <c r="N46" s="112">
        <v>2836890.77</v>
      </c>
      <c r="O46" s="112">
        <v>3223771.240000003</v>
      </c>
      <c r="P46" s="112">
        <v>3138510.74</v>
      </c>
      <c r="Q46" s="112">
        <v>3485216.59</v>
      </c>
      <c r="R46" s="112">
        <v>3337620.2800000003</v>
      </c>
      <c r="S46" s="112">
        <v>3116888.04</v>
      </c>
    </row>
    <row r="47" spans="1:19" ht="45">
      <c r="A47" s="71" t="s">
        <v>202</v>
      </c>
      <c r="B47" s="100" t="s">
        <v>203</v>
      </c>
      <c r="C47" s="112">
        <v>0</v>
      </c>
      <c r="D47" s="112">
        <v>0</v>
      </c>
      <c r="E47" s="112">
        <v>0</v>
      </c>
      <c r="F47" s="112">
        <v>0</v>
      </c>
      <c r="G47" s="112">
        <v>0</v>
      </c>
      <c r="H47" s="112">
        <v>0</v>
      </c>
      <c r="I47" s="112">
        <v>0</v>
      </c>
      <c r="J47" s="112">
        <v>0</v>
      </c>
      <c r="K47" s="112">
        <v>0</v>
      </c>
      <c r="L47" s="112">
        <v>0</v>
      </c>
      <c r="M47" s="112">
        <v>0</v>
      </c>
      <c r="N47" s="112">
        <v>0</v>
      </c>
      <c r="O47" s="112">
        <v>0</v>
      </c>
      <c r="P47" s="112">
        <v>0</v>
      </c>
      <c r="Q47" s="112">
        <v>0</v>
      </c>
      <c r="R47" s="112">
        <v>0</v>
      </c>
      <c r="S47" s="112"/>
    </row>
    <row r="48" spans="1:19" ht="45">
      <c r="A48" s="71" t="s">
        <v>201</v>
      </c>
      <c r="B48" s="100" t="s">
        <v>215</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row>
    <row r="49" spans="1:19" ht="39.950000000000003" customHeight="1">
      <c r="A49" s="101" t="s">
        <v>101</v>
      </c>
      <c r="B49" s="100" t="s">
        <v>197</v>
      </c>
      <c r="C49" s="112">
        <v>0</v>
      </c>
      <c r="D49" s="112">
        <v>0</v>
      </c>
      <c r="E49" s="112">
        <v>0</v>
      </c>
      <c r="F49" s="112">
        <v>0</v>
      </c>
      <c r="G49" s="112">
        <v>0</v>
      </c>
      <c r="H49" s="112">
        <v>0</v>
      </c>
      <c r="I49" s="112">
        <v>0</v>
      </c>
      <c r="J49" s="112">
        <v>0</v>
      </c>
      <c r="K49" s="112">
        <v>0</v>
      </c>
      <c r="L49" s="112">
        <v>0</v>
      </c>
      <c r="M49" s="112">
        <v>0</v>
      </c>
      <c r="N49" s="112">
        <v>0</v>
      </c>
      <c r="O49" s="112">
        <v>0</v>
      </c>
      <c r="P49" s="112">
        <v>0</v>
      </c>
      <c r="Q49" s="112">
        <v>0</v>
      </c>
      <c r="R49" s="112">
        <v>0</v>
      </c>
      <c r="S49" s="112"/>
    </row>
    <row r="50" spans="1:19" ht="39.950000000000003" customHeight="1">
      <c r="A50" s="77" t="s">
        <v>97</v>
      </c>
      <c r="B50" s="102" t="s">
        <v>179</v>
      </c>
      <c r="C50" s="112">
        <v>0</v>
      </c>
      <c r="D50" s="112">
        <v>0</v>
      </c>
      <c r="E50" s="112">
        <v>0</v>
      </c>
      <c r="F50" s="112">
        <v>0</v>
      </c>
      <c r="G50" s="112">
        <v>0</v>
      </c>
      <c r="H50" s="112">
        <v>0</v>
      </c>
      <c r="I50" s="112">
        <v>915259.43</v>
      </c>
      <c r="J50" s="112">
        <v>1731456.67</v>
      </c>
      <c r="K50" s="112">
        <v>1476425.57</v>
      </c>
      <c r="L50" s="112">
        <v>2876159.82</v>
      </c>
      <c r="M50" s="112">
        <v>4858923.34</v>
      </c>
      <c r="N50" s="112">
        <v>4281695.57</v>
      </c>
      <c r="O50" s="112">
        <v>4380204.97</v>
      </c>
      <c r="P50" s="112">
        <v>3277532.76</v>
      </c>
      <c r="Q50" s="112">
        <v>4442492.7500000009</v>
      </c>
      <c r="R50" s="112">
        <v>4887690.24</v>
      </c>
      <c r="S50" s="112">
        <v>4859843.3</v>
      </c>
    </row>
    <row r="51" spans="1:19" ht="39.950000000000003" customHeight="1">
      <c r="A51" s="77" t="s">
        <v>98</v>
      </c>
      <c r="B51" s="102" t="s">
        <v>178</v>
      </c>
      <c r="C51" s="112">
        <v>0</v>
      </c>
      <c r="D51" s="112">
        <v>0</v>
      </c>
      <c r="E51" s="112">
        <v>0</v>
      </c>
      <c r="F51" s="112">
        <v>0</v>
      </c>
      <c r="G51" s="112">
        <v>0</v>
      </c>
      <c r="H51" s="112">
        <v>0</v>
      </c>
      <c r="I51" s="112">
        <v>915259.43</v>
      </c>
      <c r="J51" s="112">
        <v>1731456.67</v>
      </c>
      <c r="K51" s="112">
        <v>1476425.57</v>
      </c>
      <c r="L51" s="112">
        <v>2876159.82</v>
      </c>
      <c r="M51" s="112">
        <v>4858923.34</v>
      </c>
      <c r="N51" s="112">
        <v>4281695.57</v>
      </c>
      <c r="O51" s="112">
        <v>4380204.97</v>
      </c>
      <c r="P51" s="112">
        <v>3277532.76</v>
      </c>
      <c r="Q51" s="112">
        <v>4442492.7500000009</v>
      </c>
      <c r="R51" s="112">
        <v>4887690.24</v>
      </c>
      <c r="S51" s="112">
        <v>4859843.3</v>
      </c>
    </row>
    <row r="52" spans="1:19" ht="39.950000000000003" customHeight="1">
      <c r="A52" s="77" t="s">
        <v>147</v>
      </c>
      <c r="B52" s="102" t="s">
        <v>216</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row>
    <row r="53" spans="1:19" ht="39.950000000000003" customHeight="1">
      <c r="A53" s="77" t="s">
        <v>148</v>
      </c>
      <c r="B53" s="102" t="s">
        <v>190</v>
      </c>
      <c r="C53" s="112">
        <v>0</v>
      </c>
      <c r="D53" s="112">
        <v>0</v>
      </c>
      <c r="E53" s="112">
        <v>0</v>
      </c>
      <c r="F53" s="112">
        <v>0</v>
      </c>
      <c r="G53" s="112">
        <v>0</v>
      </c>
      <c r="H53" s="112">
        <v>183301.21999999997</v>
      </c>
      <c r="I53" s="112">
        <v>205050.93</v>
      </c>
      <c r="J53" s="112">
        <v>239592.23</v>
      </c>
      <c r="K53" s="112">
        <v>75646.160000000018</v>
      </c>
      <c r="L53" s="112">
        <v>93345.12999999999</v>
      </c>
      <c r="M53" s="112">
        <v>77720.28</v>
      </c>
      <c r="N53" s="112">
        <v>274269.94999999995</v>
      </c>
      <c r="O53" s="112">
        <v>333090.70485619997</v>
      </c>
      <c r="P53" s="112">
        <v>346973.16939999996</v>
      </c>
      <c r="Q53" s="112">
        <v>435179.20275</v>
      </c>
      <c r="R53" s="112">
        <v>413399.25999999995</v>
      </c>
      <c r="S53" s="112">
        <v>408167.44999999995</v>
      </c>
    </row>
    <row r="54" spans="1:19" ht="39.950000000000003" customHeight="1">
      <c r="A54" s="103" t="s">
        <v>99</v>
      </c>
      <c r="B54" s="104" t="s">
        <v>191</v>
      </c>
      <c r="C54" s="112">
        <v>11367112.202716</v>
      </c>
      <c r="D54" s="112">
        <v>10044882.75</v>
      </c>
      <c r="E54" s="112">
        <v>9709611.5300000012</v>
      </c>
      <c r="F54" s="112">
        <v>11594096.140000001</v>
      </c>
      <c r="G54" s="112">
        <v>1186285.78</v>
      </c>
      <c r="H54" s="112">
        <v>1025176.11</v>
      </c>
      <c r="I54" s="112">
        <v>1104713.3999999999</v>
      </c>
      <c r="J54" s="112">
        <v>502794.16000000003</v>
      </c>
      <c r="K54" s="112">
        <v>481601.28000000003</v>
      </c>
      <c r="L54" s="112">
        <v>4814495.0999999996</v>
      </c>
      <c r="M54" s="112">
        <v>3329087.7408999996</v>
      </c>
      <c r="N54" s="112">
        <v>4514563.38</v>
      </c>
      <c r="O54" s="112">
        <v>3458111.6327049774</v>
      </c>
      <c r="P54" s="112">
        <v>2904977.04</v>
      </c>
      <c r="Q54" s="112">
        <v>6267416.6100000003</v>
      </c>
      <c r="R54" s="112">
        <v>2745136.0300000003</v>
      </c>
      <c r="S54" s="112">
        <v>3896221.24</v>
      </c>
    </row>
    <row r="55" spans="1:19" ht="39.950000000000003" customHeight="1">
      <c r="A55" s="103" t="s">
        <v>103</v>
      </c>
      <c r="B55" s="104" t="s">
        <v>192</v>
      </c>
      <c r="C55" s="112">
        <v>9217212.1900000013</v>
      </c>
      <c r="D55" s="112">
        <v>7808851.9699999997</v>
      </c>
      <c r="E55" s="112">
        <v>8582380.5499999989</v>
      </c>
      <c r="F55" s="112">
        <v>10126531.924000001</v>
      </c>
      <c r="G55" s="112">
        <v>63752.91</v>
      </c>
      <c r="H55" s="112">
        <v>77428.259999999995</v>
      </c>
      <c r="I55" s="112">
        <v>130097.11</v>
      </c>
      <c r="J55" s="112">
        <v>94926.19</v>
      </c>
      <c r="K55" s="112">
        <v>411587.25</v>
      </c>
      <c r="L55" s="112">
        <v>3972066.34</v>
      </c>
      <c r="M55" s="112">
        <v>2337580.9300000002</v>
      </c>
      <c r="N55" s="112">
        <v>3354494.1100000003</v>
      </c>
      <c r="O55" s="112">
        <v>2374119.31</v>
      </c>
      <c r="P55" s="112">
        <v>2394400</v>
      </c>
      <c r="Q55" s="112">
        <v>5281365.63</v>
      </c>
      <c r="R55" s="112">
        <v>1703195.12</v>
      </c>
      <c r="S55" s="112">
        <v>2882450.94</v>
      </c>
    </row>
    <row r="56" spans="1:19" ht="39.950000000000003" customHeight="1">
      <c r="A56" s="103" t="s">
        <v>145</v>
      </c>
      <c r="B56" s="104" t="s">
        <v>180</v>
      </c>
      <c r="C56" s="112">
        <f>C57</f>
        <v>1880004.0499999998</v>
      </c>
      <c r="D56" s="112">
        <v>1576807.85</v>
      </c>
      <c r="E56" s="112">
        <v>1187199.96</v>
      </c>
      <c r="F56" s="112">
        <v>1309408.03</v>
      </c>
      <c r="G56" s="112">
        <v>594846.17000000004</v>
      </c>
      <c r="H56" s="112">
        <v>242075.59</v>
      </c>
      <c r="I56" s="112">
        <v>671331.49</v>
      </c>
      <c r="J56" s="112">
        <v>807382.61</v>
      </c>
      <c r="K56" s="112">
        <v>970553.61</v>
      </c>
      <c r="L56" s="112">
        <v>2283873.61</v>
      </c>
      <c r="M56" s="112">
        <v>5669988.0099999998</v>
      </c>
      <c r="N56" s="112">
        <v>4879851.6399999997</v>
      </c>
      <c r="O56" s="112">
        <v>4094951.16</v>
      </c>
      <c r="P56" s="112">
        <v>4113284.1</v>
      </c>
      <c r="Q56" s="112">
        <v>2950893.42</v>
      </c>
      <c r="R56" s="112">
        <v>3437858.05</v>
      </c>
      <c r="S56" s="112">
        <v>4993434.25</v>
      </c>
    </row>
    <row r="57" spans="1:19" ht="39.950000000000003" customHeight="1">
      <c r="A57" s="103" t="s">
        <v>146</v>
      </c>
      <c r="B57" s="104" t="s">
        <v>181</v>
      </c>
      <c r="C57" s="112">
        <v>1880004.0499999998</v>
      </c>
      <c r="D57" s="112">
        <v>1576807.85</v>
      </c>
      <c r="E57" s="112">
        <v>1187199.96</v>
      </c>
      <c r="F57" s="112">
        <v>1309408.03</v>
      </c>
      <c r="G57" s="112">
        <v>594846.17000000004</v>
      </c>
      <c r="H57" s="112">
        <v>242075.59</v>
      </c>
      <c r="I57" s="112">
        <f>I56</f>
        <v>671331.49</v>
      </c>
      <c r="J57" s="112">
        <f>J56</f>
        <v>807382.61</v>
      </c>
      <c r="K57" s="112">
        <v>970553.61</v>
      </c>
      <c r="L57" s="112">
        <v>2283873.61</v>
      </c>
      <c r="M57" s="112">
        <v>5669988.0099999998</v>
      </c>
      <c r="N57" s="112">
        <v>4879851.6399999997</v>
      </c>
      <c r="O57" s="112">
        <v>4094951.16</v>
      </c>
      <c r="P57" s="112">
        <v>4113284.1</v>
      </c>
      <c r="Q57" s="112">
        <v>2950893.42</v>
      </c>
      <c r="R57" s="112">
        <v>3437858.05</v>
      </c>
      <c r="S57" s="112">
        <v>4993434.25</v>
      </c>
    </row>
    <row r="58" spans="1:19" ht="39.950000000000003" customHeight="1">
      <c r="A58" s="72" t="s">
        <v>149</v>
      </c>
      <c r="B58" s="105" t="s">
        <v>193</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row>
    <row r="59" spans="1:19" ht="39.950000000000003" customHeight="1">
      <c r="A59" s="72" t="s">
        <v>150</v>
      </c>
      <c r="B59" s="105" t="s">
        <v>194</v>
      </c>
      <c r="C59" s="112">
        <v>0</v>
      </c>
      <c r="D59" s="112">
        <v>0</v>
      </c>
      <c r="E59" s="112">
        <v>0</v>
      </c>
      <c r="F59" s="112">
        <v>0</v>
      </c>
      <c r="G59" s="112">
        <v>0</v>
      </c>
      <c r="H59" s="112">
        <v>0</v>
      </c>
      <c r="I59" s="112">
        <v>0</v>
      </c>
      <c r="J59" s="112">
        <v>0</v>
      </c>
      <c r="K59" s="112">
        <v>0</v>
      </c>
      <c r="L59" s="112">
        <v>0</v>
      </c>
      <c r="M59" s="112">
        <v>0</v>
      </c>
      <c r="N59" s="112">
        <v>0</v>
      </c>
      <c r="O59" s="112">
        <v>0</v>
      </c>
      <c r="P59" s="112">
        <v>0</v>
      </c>
      <c r="Q59" s="112">
        <v>0</v>
      </c>
      <c r="R59" s="112">
        <v>0</v>
      </c>
      <c r="S59" s="112"/>
    </row>
    <row r="60" spans="1:19" ht="39.950000000000003" customHeight="1">
      <c r="A60" s="72" t="s">
        <v>151</v>
      </c>
      <c r="B60" s="105" t="s">
        <v>182</v>
      </c>
      <c r="C60" s="112">
        <v>0</v>
      </c>
      <c r="D60" s="112">
        <v>0</v>
      </c>
      <c r="E60" s="112">
        <v>0</v>
      </c>
      <c r="F60" s="112">
        <v>0</v>
      </c>
      <c r="G60" s="112">
        <v>0</v>
      </c>
      <c r="H60" s="112">
        <v>0</v>
      </c>
      <c r="I60" s="112">
        <v>0</v>
      </c>
      <c r="J60" s="112">
        <v>1745784.92</v>
      </c>
      <c r="K60" s="112">
        <v>1685453.41</v>
      </c>
      <c r="L60" s="112">
        <v>-318317.14</v>
      </c>
      <c r="M60" s="112">
        <v>581273.31000000006</v>
      </c>
      <c r="N60" s="112">
        <v>-135739.95000000001</v>
      </c>
      <c r="O60" s="112">
        <v>521149.55</v>
      </c>
      <c r="P60" s="112">
        <v>5866616.9000000004</v>
      </c>
      <c r="Q60" s="112">
        <v>5468851.5599999996</v>
      </c>
      <c r="R60" s="112">
        <v>5398462.4800000004</v>
      </c>
      <c r="S60" s="112">
        <v>5458802.7400000002</v>
      </c>
    </row>
    <row r="61" spans="1:19" ht="39.950000000000003" customHeight="1">
      <c r="A61" s="72" t="s">
        <v>152</v>
      </c>
      <c r="B61" s="105" t="s">
        <v>185</v>
      </c>
      <c r="C61" s="112">
        <v>0</v>
      </c>
      <c r="D61" s="112">
        <v>0</v>
      </c>
      <c r="E61" s="112">
        <v>0</v>
      </c>
      <c r="F61" s="112">
        <v>0</v>
      </c>
      <c r="G61" s="112">
        <v>0</v>
      </c>
      <c r="H61" s="112">
        <v>0</v>
      </c>
      <c r="I61" s="112">
        <v>0</v>
      </c>
      <c r="J61" s="112">
        <v>1745784.92</v>
      </c>
      <c r="K61" s="112">
        <v>1685453.41</v>
      </c>
      <c r="L61" s="112">
        <v>-318317.14</v>
      </c>
      <c r="M61" s="112">
        <v>581273.31000000006</v>
      </c>
      <c r="N61" s="112">
        <v>-135739.95000000001</v>
      </c>
      <c r="O61" s="112">
        <v>521149.55</v>
      </c>
      <c r="P61" s="112">
        <v>5866616.9000000004</v>
      </c>
      <c r="Q61" s="112">
        <v>5468851.5599999996</v>
      </c>
      <c r="R61" s="112">
        <v>5398462.4800000004</v>
      </c>
      <c r="S61" s="112">
        <v>5458802.7400000002</v>
      </c>
    </row>
    <row r="62" spans="1:19" ht="39.950000000000003" customHeight="1">
      <c r="A62" s="73" t="s">
        <v>153</v>
      </c>
      <c r="B62" s="106" t="s">
        <v>195</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row>
    <row r="63" spans="1:19" ht="39.950000000000003" customHeight="1">
      <c r="A63" s="73" t="s">
        <v>154</v>
      </c>
      <c r="B63" s="106" t="s">
        <v>196</v>
      </c>
      <c r="C63" s="112">
        <v>0</v>
      </c>
      <c r="D63" s="112">
        <v>0</v>
      </c>
      <c r="E63" s="112">
        <v>0</v>
      </c>
      <c r="F63" s="112">
        <v>0</v>
      </c>
      <c r="G63" s="112">
        <v>0</v>
      </c>
      <c r="H63" s="112">
        <v>0</v>
      </c>
      <c r="I63" s="112">
        <v>0</v>
      </c>
      <c r="J63" s="112">
        <v>0</v>
      </c>
      <c r="K63" s="112">
        <v>0</v>
      </c>
      <c r="L63" s="112">
        <v>0</v>
      </c>
      <c r="M63" s="112">
        <v>0</v>
      </c>
      <c r="N63" s="112">
        <v>0</v>
      </c>
      <c r="O63" s="112">
        <v>0</v>
      </c>
      <c r="P63" s="112">
        <v>0</v>
      </c>
      <c r="Q63" s="112">
        <v>0</v>
      </c>
      <c r="R63" s="112">
        <v>0</v>
      </c>
      <c r="S63" s="112"/>
    </row>
    <row r="64" spans="1:19" ht="39.950000000000003" customHeight="1">
      <c r="A64" s="73" t="s">
        <v>155</v>
      </c>
      <c r="B64" s="106" t="s">
        <v>183</v>
      </c>
      <c r="C64" s="112">
        <v>0</v>
      </c>
      <c r="D64" s="112">
        <v>0</v>
      </c>
      <c r="E64" s="112">
        <v>0</v>
      </c>
      <c r="F64" s="112">
        <v>0</v>
      </c>
      <c r="G64" s="112">
        <v>0</v>
      </c>
      <c r="H64" s="112">
        <v>0</v>
      </c>
      <c r="I64" s="112">
        <v>0</v>
      </c>
      <c r="J64" s="112">
        <v>0</v>
      </c>
      <c r="K64" s="112">
        <v>84272.97</v>
      </c>
      <c r="L64" s="112">
        <v>92997.98</v>
      </c>
      <c r="M64" s="112">
        <v>-0.05</v>
      </c>
      <c r="N64" s="112">
        <v>90508.94</v>
      </c>
      <c r="O64" s="112">
        <v>166452.22</v>
      </c>
      <c r="P64" s="112">
        <v>71069.279999999999</v>
      </c>
      <c r="Q64" s="112">
        <v>101194.78</v>
      </c>
      <c r="R64" s="112">
        <v>129191.8</v>
      </c>
      <c r="S64" s="112">
        <v>41853.449999999997</v>
      </c>
    </row>
    <row r="65" spans="1:19" ht="39.950000000000003" customHeight="1">
      <c r="A65" s="73" t="s">
        <v>156</v>
      </c>
      <c r="B65" s="106" t="s">
        <v>184</v>
      </c>
      <c r="C65" s="112">
        <v>0</v>
      </c>
      <c r="D65" s="112">
        <v>0</v>
      </c>
      <c r="E65" s="112">
        <v>0</v>
      </c>
      <c r="F65" s="112">
        <v>0</v>
      </c>
      <c r="G65" s="112">
        <v>0</v>
      </c>
      <c r="H65" s="112">
        <v>0</v>
      </c>
      <c r="I65" s="112">
        <v>0</v>
      </c>
      <c r="J65" s="112">
        <v>0</v>
      </c>
      <c r="K65" s="112">
        <v>84272.97</v>
      </c>
      <c r="L65" s="112">
        <v>92997.98</v>
      </c>
      <c r="M65" s="112">
        <v>-0.05</v>
      </c>
      <c r="N65" s="112">
        <v>90508.94</v>
      </c>
      <c r="O65" s="112">
        <v>166452.22</v>
      </c>
      <c r="P65" s="112">
        <v>71069.279999999999</v>
      </c>
      <c r="Q65" s="112">
        <v>101194.78</v>
      </c>
      <c r="R65" s="112">
        <v>129191.8</v>
      </c>
      <c r="S65" s="112">
        <v>41853.449999999997</v>
      </c>
    </row>
  </sheetData>
  <pageMargins left="0.70866141732283472" right="0.70866141732283472" top="0.78740157480314965" bottom="0.78740157480314965" header="0.31496062992125984" footer="0.31496062992125984"/>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BB00F-3828-4DD8-ADB2-30F2BCF812AA}">
  <sheetPr>
    <tabColor rgb="FFFFFF99"/>
    <pageSetUpPr fitToPage="1"/>
  </sheetPr>
  <dimension ref="A1:S3706"/>
  <sheetViews>
    <sheetView showGridLines="0" zoomScaleNormal="100" workbookViewId="0">
      <pane ySplit="1" topLeftCell="A577" activePane="bottomLeft" state="frozen"/>
      <selection activeCell="A3293" sqref="A3293"/>
      <selection pane="bottomLeft" activeCell="D608" sqref="D60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7" t="s">
        <v>78</v>
      </c>
      <c r="B3" s="5">
        <v>2022</v>
      </c>
      <c r="C3" s="31"/>
      <c r="D3" s="31"/>
      <c r="E3" s="31"/>
      <c r="F3" s="31"/>
      <c r="G3" s="31"/>
      <c r="H3" s="31"/>
      <c r="I3" s="31"/>
      <c r="J3" s="31"/>
      <c r="K3" s="31"/>
      <c r="L3" s="31"/>
      <c r="M3" s="31"/>
      <c r="N3" s="31"/>
      <c r="O3" s="31"/>
      <c r="P3" s="31"/>
      <c r="Q3" s="31"/>
      <c r="R3" s="54"/>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74"/>
      <c r="N9" s="74"/>
      <c r="O9" s="74"/>
      <c r="P9" s="74"/>
      <c r="Q9" s="74"/>
      <c r="R9" s="74"/>
      <c r="S9" s="74"/>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74"/>
      <c r="L11" s="74"/>
      <c r="M11" s="74"/>
      <c r="N11" s="74"/>
      <c r="O11" s="74"/>
      <c r="P11" s="74"/>
      <c r="Q11" s="74"/>
      <c r="R11" s="74"/>
      <c r="S11" s="74"/>
    </row>
    <row r="12" spans="1:19">
      <c r="B12" s="5">
        <v>2013</v>
      </c>
      <c r="C12" s="31"/>
      <c r="D12" s="31"/>
      <c r="E12" s="31"/>
      <c r="F12" s="31"/>
      <c r="G12" s="31"/>
      <c r="H12" s="31"/>
      <c r="I12" s="31"/>
      <c r="J12" s="74"/>
      <c r="K12" s="74"/>
      <c r="L12" s="74"/>
      <c r="M12" s="74"/>
      <c r="N12" s="74"/>
      <c r="O12" s="74"/>
      <c r="P12" s="74"/>
      <c r="Q12" s="74"/>
      <c r="R12" s="74"/>
      <c r="S12" s="74"/>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74"/>
      <c r="I14" s="74"/>
      <c r="J14" s="74"/>
      <c r="K14" s="74"/>
      <c r="L14" s="74"/>
      <c r="M14" s="74"/>
      <c r="N14" s="74"/>
      <c r="O14" s="74"/>
      <c r="P14" s="74"/>
      <c r="Q14" s="74"/>
      <c r="R14" s="74"/>
      <c r="S14" s="74"/>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74"/>
      <c r="E18" s="74"/>
      <c r="F18" s="74"/>
      <c r="G18" s="74"/>
      <c r="H18" s="74"/>
      <c r="I18" s="74"/>
      <c r="J18" s="74"/>
      <c r="K18" s="74"/>
      <c r="L18" s="74"/>
      <c r="M18" s="74"/>
      <c r="N18" s="74"/>
      <c r="O18" s="74"/>
      <c r="P18" s="74"/>
      <c r="Q18" s="74"/>
      <c r="R18" s="74"/>
      <c r="S18" s="74"/>
    </row>
    <row r="19" spans="2:19">
      <c r="B19" s="5">
        <v>2006</v>
      </c>
      <c r="C19" s="32"/>
      <c r="D19" s="32"/>
      <c r="E19" s="32"/>
      <c r="F19" s="32"/>
      <c r="G19" s="32"/>
      <c r="H19" s="32"/>
      <c r="I19" s="32"/>
      <c r="J19" s="32"/>
      <c r="K19" s="32"/>
      <c r="L19" s="32"/>
      <c r="M19" s="32"/>
      <c r="N19" s="32"/>
      <c r="O19" s="32"/>
      <c r="P19" s="32"/>
      <c r="Q19" s="32"/>
      <c r="R19" s="32"/>
      <c r="S19" s="32"/>
    </row>
    <row r="20" spans="2:19">
      <c r="B20" s="5">
        <v>2005</v>
      </c>
      <c r="C20" s="74"/>
      <c r="D20" s="74"/>
      <c r="E20" s="74"/>
      <c r="F20" s="74"/>
      <c r="G20" s="74"/>
      <c r="H20" s="74"/>
      <c r="I20" s="74"/>
      <c r="J20" s="74"/>
      <c r="K20" s="74"/>
      <c r="L20" s="74"/>
      <c r="M20" s="74"/>
      <c r="N20" s="74"/>
      <c r="O20" s="74"/>
      <c r="P20" s="74"/>
      <c r="Q20" s="74"/>
      <c r="R20" s="74"/>
      <c r="S20" s="74"/>
    </row>
    <row r="21" spans="2:19">
      <c r="B21" s="5">
        <v>2004</v>
      </c>
      <c r="C21" s="74"/>
      <c r="D21" s="74"/>
      <c r="E21" s="74"/>
      <c r="F21" s="74"/>
      <c r="G21" s="74"/>
      <c r="H21" s="74"/>
      <c r="I21" s="74"/>
      <c r="J21" s="74"/>
      <c r="K21" s="74"/>
      <c r="L21" s="74"/>
      <c r="M21" s="74"/>
      <c r="N21" s="74"/>
      <c r="O21" s="74"/>
      <c r="P21" s="74"/>
      <c r="Q21" s="74"/>
      <c r="R21" s="74"/>
      <c r="S21" s="74"/>
    </row>
    <row r="22" spans="2:19">
      <c r="B22" s="5">
        <v>2003</v>
      </c>
      <c r="C22" s="74"/>
      <c r="D22" s="74"/>
      <c r="E22" s="74"/>
      <c r="F22" s="74"/>
      <c r="G22" s="74"/>
      <c r="H22" s="74"/>
      <c r="I22" s="74"/>
      <c r="J22" s="74"/>
      <c r="K22" s="74"/>
      <c r="L22" s="74"/>
      <c r="M22" s="74"/>
      <c r="N22" s="74"/>
      <c r="O22" s="74"/>
      <c r="P22" s="74"/>
      <c r="Q22" s="74"/>
      <c r="R22" s="74"/>
      <c r="S22" s="74"/>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74"/>
      <c r="D25" s="74"/>
      <c r="E25" s="74"/>
      <c r="F25" s="74"/>
      <c r="G25" s="74"/>
      <c r="H25" s="74"/>
      <c r="I25" s="74"/>
      <c r="J25" s="74"/>
      <c r="K25" s="74"/>
      <c r="L25" s="74"/>
      <c r="M25" s="74"/>
      <c r="N25" s="74"/>
      <c r="O25" s="74"/>
      <c r="P25" s="74"/>
      <c r="Q25" s="74"/>
      <c r="R25" s="74"/>
      <c r="S25" s="74"/>
    </row>
    <row r="26" spans="2:19">
      <c r="B26" s="5">
        <v>1999</v>
      </c>
      <c r="C26" s="32"/>
      <c r="D26" s="32"/>
      <c r="E26" s="32"/>
      <c r="F26" s="32"/>
      <c r="G26" s="32"/>
      <c r="H26" s="32"/>
      <c r="I26" s="32"/>
      <c r="J26" s="32"/>
      <c r="K26" s="32"/>
      <c r="L26" s="32"/>
      <c r="M26" s="32"/>
      <c r="N26" s="32"/>
      <c r="O26" s="32"/>
      <c r="P26" s="32"/>
      <c r="Q26" s="32"/>
      <c r="R26" s="32"/>
      <c r="S26" s="32"/>
    </row>
    <row r="27" spans="2:19">
      <c r="B27" s="5">
        <v>1998</v>
      </c>
      <c r="C27" s="74"/>
      <c r="D27" s="74"/>
      <c r="E27" s="74"/>
      <c r="F27" s="74"/>
      <c r="G27" s="74"/>
      <c r="H27" s="74"/>
      <c r="I27" s="74"/>
      <c r="J27" s="74"/>
      <c r="K27" s="74"/>
      <c r="L27" s="74"/>
      <c r="M27" s="74"/>
      <c r="N27" s="74"/>
      <c r="O27" s="74"/>
      <c r="P27" s="74"/>
      <c r="Q27" s="74"/>
      <c r="R27" s="74"/>
      <c r="S27" s="74"/>
    </row>
    <row r="28" spans="2:19">
      <c r="B28" s="5">
        <v>1997</v>
      </c>
      <c r="C28" s="74"/>
      <c r="D28" s="74"/>
      <c r="E28" s="74"/>
      <c r="F28" s="74"/>
      <c r="G28" s="74"/>
      <c r="H28" s="74"/>
      <c r="I28" s="74"/>
      <c r="J28" s="74"/>
      <c r="K28" s="74"/>
      <c r="L28" s="74"/>
      <c r="M28" s="74"/>
      <c r="N28" s="74"/>
      <c r="O28" s="74"/>
      <c r="P28" s="74"/>
      <c r="Q28" s="74"/>
      <c r="R28" s="74"/>
      <c r="S28" s="74"/>
    </row>
    <row r="29" spans="2:19">
      <c r="B29" s="5">
        <v>1996</v>
      </c>
      <c r="C29" s="74"/>
      <c r="D29" s="74"/>
      <c r="E29" s="74"/>
      <c r="F29" s="74"/>
      <c r="G29" s="74"/>
      <c r="H29" s="74"/>
      <c r="I29" s="74"/>
      <c r="J29" s="74"/>
      <c r="K29" s="74"/>
      <c r="L29" s="74"/>
      <c r="M29" s="74"/>
      <c r="N29" s="74"/>
      <c r="O29" s="74"/>
      <c r="P29" s="74"/>
      <c r="Q29" s="74"/>
      <c r="R29" s="74"/>
      <c r="S29" s="74"/>
    </row>
    <row r="30" spans="2:19">
      <c r="B30" s="5">
        <v>1995</v>
      </c>
      <c r="C30" s="74"/>
      <c r="D30" s="74"/>
      <c r="E30" s="74"/>
      <c r="F30" s="74"/>
      <c r="G30" s="74"/>
      <c r="H30" s="74"/>
      <c r="I30" s="74"/>
      <c r="J30" s="74"/>
      <c r="K30" s="74"/>
      <c r="L30" s="74"/>
      <c r="M30" s="74"/>
      <c r="N30" s="74"/>
      <c r="O30" s="74"/>
      <c r="P30" s="74"/>
      <c r="Q30" s="74"/>
      <c r="R30" s="74"/>
      <c r="S30" s="74"/>
    </row>
    <row r="31" spans="2:19">
      <c r="B31" s="5">
        <v>1994</v>
      </c>
      <c r="C31" s="32"/>
      <c r="D31" s="32"/>
      <c r="E31" s="32"/>
      <c r="F31" s="32"/>
      <c r="G31" s="32"/>
      <c r="H31" s="32"/>
      <c r="I31" s="32"/>
      <c r="J31" s="32"/>
      <c r="K31" s="32"/>
      <c r="L31" s="32"/>
      <c r="M31" s="32"/>
      <c r="N31" s="32"/>
      <c r="O31" s="32"/>
      <c r="P31" s="32"/>
      <c r="Q31" s="32"/>
      <c r="R31" s="32"/>
      <c r="S31" s="32"/>
    </row>
    <row r="32" spans="2:19">
      <c r="B32" s="5">
        <v>1993</v>
      </c>
      <c r="C32" s="74"/>
      <c r="D32" s="74"/>
      <c r="E32" s="74"/>
      <c r="F32" s="74"/>
      <c r="G32" s="74"/>
      <c r="H32" s="74"/>
      <c r="I32" s="74"/>
      <c r="J32" s="74"/>
      <c r="K32" s="74"/>
      <c r="L32" s="74"/>
      <c r="M32" s="74"/>
      <c r="N32" s="74"/>
      <c r="O32" s="74"/>
      <c r="P32" s="74"/>
      <c r="Q32" s="74"/>
      <c r="R32" s="74"/>
      <c r="S32" s="74"/>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74"/>
      <c r="D35" s="74"/>
      <c r="E35" s="74"/>
      <c r="F35" s="74"/>
      <c r="G35" s="74"/>
      <c r="H35" s="74"/>
      <c r="I35" s="74"/>
      <c r="J35" s="74"/>
      <c r="K35" s="74"/>
      <c r="L35" s="74"/>
      <c r="M35" s="74"/>
      <c r="N35" s="74"/>
      <c r="O35" s="74"/>
      <c r="P35" s="74"/>
      <c r="Q35" s="74"/>
      <c r="R35" s="74"/>
      <c r="S35" s="74"/>
    </row>
    <row r="36" spans="2:19">
      <c r="B36" s="5">
        <v>1989</v>
      </c>
      <c r="C36" s="74"/>
      <c r="D36" s="74"/>
      <c r="E36" s="74"/>
      <c r="F36" s="74"/>
      <c r="G36" s="74"/>
      <c r="H36" s="74"/>
      <c r="I36" s="74"/>
      <c r="J36" s="74"/>
      <c r="K36" s="74"/>
      <c r="L36" s="74"/>
      <c r="M36" s="74"/>
      <c r="N36" s="74"/>
      <c r="O36" s="74"/>
      <c r="P36" s="74"/>
      <c r="Q36" s="74"/>
      <c r="R36" s="74"/>
      <c r="S36" s="74"/>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74"/>
      <c r="D40" s="74"/>
      <c r="E40" s="74"/>
      <c r="F40" s="74"/>
      <c r="G40" s="74"/>
      <c r="H40" s="74"/>
      <c r="I40" s="74"/>
      <c r="J40" s="74"/>
      <c r="K40" s="74"/>
      <c r="L40" s="74"/>
      <c r="M40" s="74"/>
      <c r="N40" s="74"/>
      <c r="O40" s="74"/>
      <c r="P40" s="74"/>
      <c r="Q40" s="74"/>
      <c r="R40" s="74"/>
      <c r="S40" s="74"/>
    </row>
    <row r="41" spans="2:19">
      <c r="B41" s="5">
        <v>1984</v>
      </c>
      <c r="C41" s="74"/>
      <c r="D41" s="74"/>
      <c r="E41" s="74"/>
      <c r="F41" s="74"/>
      <c r="G41" s="74"/>
      <c r="H41" s="74"/>
      <c r="I41" s="74"/>
      <c r="J41" s="74"/>
      <c r="K41" s="74"/>
      <c r="L41" s="74"/>
      <c r="M41" s="74"/>
      <c r="N41" s="74"/>
      <c r="O41" s="74"/>
      <c r="P41" s="74"/>
      <c r="Q41" s="74"/>
      <c r="R41" s="74"/>
      <c r="S41" s="74"/>
    </row>
    <row r="42" spans="2:19">
      <c r="B42" s="5">
        <v>1983</v>
      </c>
      <c r="C42" s="74"/>
      <c r="D42" s="74"/>
      <c r="E42" s="74"/>
      <c r="F42" s="74"/>
      <c r="G42" s="74"/>
      <c r="H42" s="74"/>
      <c r="I42" s="74"/>
      <c r="J42" s="74"/>
      <c r="K42" s="74"/>
      <c r="L42" s="74"/>
      <c r="M42" s="74"/>
      <c r="N42" s="74"/>
      <c r="O42" s="74"/>
      <c r="P42" s="74"/>
      <c r="Q42" s="74"/>
      <c r="R42" s="74"/>
      <c r="S42" s="74"/>
    </row>
    <row r="43" spans="2:19">
      <c r="B43" s="5">
        <v>1982</v>
      </c>
      <c r="C43" s="74"/>
      <c r="D43" s="74"/>
      <c r="E43" s="74"/>
      <c r="F43" s="74"/>
      <c r="G43" s="74"/>
      <c r="H43" s="74"/>
      <c r="I43" s="74"/>
      <c r="J43" s="74"/>
      <c r="K43" s="74"/>
      <c r="L43" s="74"/>
      <c r="M43" s="74"/>
      <c r="N43" s="74"/>
      <c r="O43" s="74"/>
      <c r="P43" s="74"/>
      <c r="Q43" s="74"/>
      <c r="R43" s="74"/>
      <c r="S43" s="74"/>
    </row>
    <row r="44" spans="2:19">
      <c r="B44" s="5">
        <v>1981</v>
      </c>
      <c r="C44" s="74"/>
      <c r="D44" s="74"/>
      <c r="E44" s="74"/>
      <c r="F44" s="74"/>
      <c r="G44" s="74"/>
      <c r="H44" s="74"/>
      <c r="I44" s="74"/>
      <c r="J44" s="74"/>
      <c r="K44" s="74"/>
      <c r="L44" s="74"/>
      <c r="M44" s="74"/>
      <c r="N44" s="74"/>
      <c r="O44" s="74"/>
      <c r="P44" s="74"/>
      <c r="Q44" s="74"/>
      <c r="R44" s="74"/>
      <c r="S44" s="74"/>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74"/>
      <c r="D48" s="74"/>
      <c r="E48" s="74"/>
      <c r="F48" s="74"/>
      <c r="G48" s="74"/>
      <c r="H48" s="74"/>
      <c r="I48" s="74"/>
      <c r="J48" s="74"/>
      <c r="K48" s="74"/>
      <c r="L48" s="74"/>
      <c r="M48" s="74"/>
      <c r="N48" s="74"/>
      <c r="O48" s="74"/>
      <c r="P48" s="74"/>
      <c r="Q48" s="74"/>
      <c r="R48" s="74"/>
      <c r="S48" s="74"/>
    </row>
    <row r="49" spans="2:19">
      <c r="B49" s="5">
        <v>1976</v>
      </c>
      <c r="C49" s="32"/>
      <c r="D49" s="32"/>
      <c r="E49" s="32"/>
      <c r="F49" s="32"/>
      <c r="G49" s="32"/>
      <c r="H49" s="32"/>
      <c r="I49" s="32"/>
      <c r="J49" s="32"/>
      <c r="K49" s="32"/>
      <c r="L49" s="32"/>
      <c r="M49" s="32"/>
      <c r="N49" s="32"/>
      <c r="O49" s="32"/>
      <c r="P49" s="32"/>
      <c r="Q49" s="32"/>
      <c r="R49" s="32"/>
      <c r="S49" s="32"/>
    </row>
    <row r="50" spans="2:19">
      <c r="B50" s="5">
        <v>1975</v>
      </c>
      <c r="C50" s="74"/>
      <c r="D50" s="74"/>
      <c r="E50" s="74"/>
      <c r="F50" s="74"/>
      <c r="G50" s="74"/>
      <c r="H50" s="74"/>
      <c r="I50" s="74"/>
      <c r="J50" s="74"/>
      <c r="K50" s="74"/>
      <c r="L50" s="74"/>
      <c r="M50" s="74"/>
      <c r="N50" s="74"/>
      <c r="O50" s="74"/>
      <c r="P50" s="74"/>
      <c r="Q50" s="74"/>
      <c r="R50" s="74"/>
      <c r="S50" s="74"/>
    </row>
    <row r="51" spans="2:19">
      <c r="B51" s="5">
        <v>1974</v>
      </c>
      <c r="C51" s="32"/>
      <c r="D51" s="32"/>
      <c r="E51" s="32"/>
      <c r="F51" s="32"/>
      <c r="G51" s="32"/>
      <c r="H51" s="32"/>
      <c r="I51" s="32"/>
      <c r="J51" s="32"/>
      <c r="K51" s="32"/>
      <c r="L51" s="32"/>
      <c r="M51" s="32"/>
      <c r="N51" s="32"/>
      <c r="O51" s="32"/>
      <c r="P51" s="32"/>
      <c r="Q51" s="32"/>
      <c r="R51" s="32"/>
      <c r="S51" s="32"/>
    </row>
    <row r="52" spans="2:19">
      <c r="B52" s="5">
        <v>1973</v>
      </c>
      <c r="C52" s="74"/>
      <c r="D52" s="74"/>
      <c r="E52" s="74"/>
      <c r="F52" s="74"/>
      <c r="G52" s="74"/>
      <c r="H52" s="74"/>
      <c r="I52" s="74"/>
      <c r="J52" s="74"/>
      <c r="K52" s="74"/>
      <c r="L52" s="74"/>
      <c r="M52" s="74"/>
      <c r="N52" s="74"/>
      <c r="O52" s="74"/>
      <c r="P52" s="74"/>
      <c r="Q52" s="74"/>
      <c r="R52" s="74"/>
      <c r="S52" s="74"/>
    </row>
    <row r="53" spans="2:19">
      <c r="B53" s="5">
        <v>1972</v>
      </c>
      <c r="C53" s="74"/>
      <c r="D53" s="74"/>
      <c r="E53" s="74"/>
      <c r="F53" s="74"/>
      <c r="G53" s="74"/>
      <c r="H53" s="74"/>
      <c r="I53" s="74"/>
      <c r="J53" s="74"/>
      <c r="K53" s="74"/>
      <c r="L53" s="74"/>
      <c r="M53" s="74"/>
      <c r="N53" s="74"/>
      <c r="O53" s="74"/>
      <c r="P53" s="74"/>
      <c r="Q53" s="74"/>
      <c r="R53" s="74"/>
      <c r="S53" s="74"/>
    </row>
    <row r="54" spans="2:19">
      <c r="B54" s="5">
        <v>1971</v>
      </c>
      <c r="C54" s="32"/>
      <c r="D54" s="32"/>
      <c r="E54" s="32"/>
      <c r="F54" s="32"/>
      <c r="G54" s="32"/>
      <c r="H54" s="32"/>
      <c r="I54" s="32"/>
      <c r="J54" s="32"/>
      <c r="K54" s="32"/>
      <c r="L54" s="32"/>
      <c r="M54" s="32"/>
      <c r="N54" s="32"/>
      <c r="O54" s="32"/>
      <c r="P54" s="32"/>
      <c r="Q54" s="32"/>
      <c r="R54" s="32"/>
      <c r="S54" s="32"/>
    </row>
    <row r="55" spans="2:19">
      <c r="B55" s="5">
        <v>1970</v>
      </c>
      <c r="C55" s="74"/>
      <c r="D55" s="74"/>
      <c r="E55" s="74"/>
      <c r="F55" s="74"/>
      <c r="G55" s="74"/>
      <c r="H55" s="74"/>
      <c r="I55" s="74"/>
      <c r="J55" s="74"/>
      <c r="K55" s="74"/>
      <c r="L55" s="74"/>
      <c r="M55" s="74"/>
      <c r="N55" s="74"/>
      <c r="O55" s="74"/>
      <c r="P55" s="74"/>
      <c r="Q55" s="74"/>
      <c r="R55" s="74"/>
      <c r="S55" s="74"/>
    </row>
    <row r="56" spans="2:19">
      <c r="B56" s="5">
        <v>1969</v>
      </c>
      <c r="C56" s="74"/>
      <c r="D56" s="74"/>
      <c r="E56" s="74"/>
      <c r="F56" s="74"/>
      <c r="G56" s="74"/>
      <c r="H56" s="74"/>
      <c r="I56" s="74"/>
      <c r="J56" s="74"/>
      <c r="K56" s="74"/>
      <c r="L56" s="74"/>
      <c r="M56" s="74"/>
      <c r="N56" s="74"/>
      <c r="O56" s="74"/>
      <c r="P56" s="74"/>
      <c r="Q56" s="74"/>
      <c r="R56" s="74"/>
      <c r="S56" s="74"/>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74"/>
      <c r="D67" s="74"/>
      <c r="E67" s="74"/>
      <c r="F67" s="74"/>
      <c r="G67" s="74"/>
      <c r="H67" s="74"/>
      <c r="I67" s="74"/>
      <c r="J67" s="74"/>
      <c r="K67" s="74"/>
      <c r="L67" s="74"/>
      <c r="M67" s="74"/>
      <c r="N67" s="74"/>
      <c r="O67" s="74"/>
      <c r="P67" s="74"/>
      <c r="Q67" s="74"/>
      <c r="R67" s="74"/>
      <c r="S67" s="74"/>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74"/>
      <c r="D77" s="74"/>
      <c r="E77" s="74"/>
      <c r="F77" s="74"/>
      <c r="G77" s="74"/>
      <c r="H77" s="74"/>
      <c r="I77" s="74"/>
      <c r="J77" s="74"/>
      <c r="K77" s="74"/>
      <c r="L77" s="74"/>
      <c r="M77" s="74"/>
      <c r="N77" s="74"/>
      <c r="O77" s="74"/>
      <c r="P77" s="74"/>
      <c r="Q77" s="74"/>
      <c r="R77" s="74"/>
      <c r="S77" s="74"/>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74"/>
      <c r="L80" s="74"/>
      <c r="M80" s="74"/>
      <c r="N80" s="74"/>
      <c r="O80" s="74"/>
      <c r="P80" s="74"/>
      <c r="Q80" s="74"/>
      <c r="R80" s="74"/>
      <c r="S80" s="74"/>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32"/>
      <c r="D95" s="32"/>
      <c r="E95" s="32"/>
      <c r="F95" s="32"/>
      <c r="G95" s="32"/>
      <c r="H95" s="32"/>
      <c r="I95" s="32"/>
      <c r="J95" s="32"/>
      <c r="K95" s="32"/>
      <c r="L95" s="32"/>
      <c r="M95" s="32"/>
      <c r="N95" s="32"/>
      <c r="O95" s="32"/>
      <c r="P95" s="32"/>
      <c r="Q95" s="32"/>
      <c r="R95" s="32"/>
      <c r="S95" s="32"/>
    </row>
    <row r="96" spans="1:19">
      <c r="A96" s="8" t="s">
        <v>78</v>
      </c>
      <c r="B96" s="6" t="s">
        <v>10</v>
      </c>
      <c r="C96" s="75">
        <v>0</v>
      </c>
      <c r="D96" s="75">
        <v>0</v>
      </c>
      <c r="E96" s="75">
        <v>0</v>
      </c>
      <c r="F96" s="75">
        <v>0</v>
      </c>
      <c r="G96" s="75">
        <v>0</v>
      </c>
      <c r="H96" s="75">
        <v>0</v>
      </c>
      <c r="I96" s="75">
        <v>0</v>
      </c>
      <c r="J96" s="75">
        <v>0</v>
      </c>
      <c r="K96" s="75">
        <v>0</v>
      </c>
      <c r="L96" s="75">
        <v>0</v>
      </c>
      <c r="M96" s="75">
        <v>0</v>
      </c>
      <c r="N96" s="75">
        <v>0</v>
      </c>
      <c r="O96" s="75">
        <v>0</v>
      </c>
      <c r="P96" s="75">
        <v>0</v>
      </c>
      <c r="Q96" s="75">
        <v>0</v>
      </c>
      <c r="R96" s="75">
        <v>0</v>
      </c>
      <c r="S96" s="75">
        <v>0</v>
      </c>
    </row>
    <row r="97" spans="1:19">
      <c r="A97" s="8"/>
      <c r="B97" s="6"/>
      <c r="C97" s="7"/>
      <c r="D97" s="7"/>
      <c r="E97" s="7"/>
      <c r="F97" s="7"/>
      <c r="G97" s="7"/>
      <c r="H97" s="7"/>
      <c r="I97" s="7"/>
      <c r="J97" s="7"/>
      <c r="K97" s="7"/>
      <c r="L97" s="7"/>
      <c r="M97" s="7"/>
    </row>
    <row r="98" spans="1:19" ht="25.5">
      <c r="A98" s="57" t="s">
        <v>9</v>
      </c>
      <c r="B98" s="5">
        <v>2022</v>
      </c>
      <c r="C98" s="31"/>
      <c r="D98" s="31"/>
      <c r="E98" s="31"/>
      <c r="F98" s="31"/>
      <c r="G98" s="31"/>
      <c r="H98" s="31"/>
      <c r="I98" s="31"/>
      <c r="J98" s="31"/>
      <c r="K98" s="31"/>
      <c r="L98" s="31"/>
      <c r="M98" s="31"/>
      <c r="N98" s="31"/>
      <c r="O98" s="31"/>
      <c r="P98" s="31"/>
      <c r="Q98" s="31"/>
      <c r="R98" s="54"/>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74"/>
      <c r="Q101" s="74"/>
      <c r="R101" s="74"/>
      <c r="S101" s="74"/>
    </row>
    <row r="102" spans="1:19">
      <c r="A102" s="34"/>
      <c r="B102" s="5">
        <v>2018</v>
      </c>
      <c r="C102" s="31"/>
      <c r="D102" s="31"/>
      <c r="E102" s="31"/>
      <c r="F102" s="31"/>
      <c r="G102" s="31"/>
      <c r="H102" s="31"/>
      <c r="I102" s="31"/>
      <c r="J102" s="31"/>
      <c r="K102" s="31"/>
      <c r="L102" s="31"/>
      <c r="M102" s="31"/>
      <c r="N102" s="31"/>
      <c r="O102" s="74"/>
      <c r="P102" s="74"/>
      <c r="Q102" s="74"/>
      <c r="R102" s="74"/>
      <c r="S102" s="74"/>
    </row>
    <row r="103" spans="1:19">
      <c r="A103" s="33"/>
      <c r="B103" s="5">
        <v>2017</v>
      </c>
      <c r="C103" s="31"/>
      <c r="D103" s="31"/>
      <c r="E103" s="31"/>
      <c r="F103" s="31"/>
      <c r="G103" s="31"/>
      <c r="H103" s="31"/>
      <c r="I103" s="31"/>
      <c r="J103" s="31"/>
      <c r="K103" s="31"/>
      <c r="L103" s="31"/>
      <c r="M103" s="31"/>
      <c r="N103" s="32"/>
      <c r="O103" s="74"/>
      <c r="P103" s="74"/>
      <c r="Q103" s="74"/>
      <c r="R103" s="74"/>
      <c r="S103" s="74"/>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0</v>
      </c>
      <c r="D191" s="7">
        <f>SUM(D113:D190)</f>
        <v>0</v>
      </c>
      <c r="E191" s="7">
        <f>SUM(E112:E190)</f>
        <v>0</v>
      </c>
      <c r="F191" s="7">
        <f>SUM(F111:F190)</f>
        <v>0</v>
      </c>
      <c r="G191" s="7">
        <f>SUM(G110:G190)</f>
        <v>0</v>
      </c>
      <c r="H191" s="7">
        <f t="shared" ref="H191:M191" si="0">SUM(H104:H190)</f>
        <v>0</v>
      </c>
      <c r="I191" s="7">
        <f t="shared" si="0"/>
        <v>0</v>
      </c>
      <c r="J191" s="7">
        <f t="shared" si="0"/>
        <v>0</v>
      </c>
      <c r="K191" s="7">
        <f t="shared" si="0"/>
        <v>0</v>
      </c>
      <c r="L191" s="7">
        <f t="shared" si="0"/>
        <v>0</v>
      </c>
      <c r="M191" s="7">
        <f t="shared" si="0"/>
        <v>0</v>
      </c>
      <c r="N191" s="10">
        <f t="shared" ref="N191:S191" si="1">SUM(N99:N190)</f>
        <v>0</v>
      </c>
      <c r="O191" s="10">
        <f t="shared" si="1"/>
        <v>0</v>
      </c>
      <c r="P191" s="10">
        <f t="shared" si="1"/>
        <v>0</v>
      </c>
      <c r="Q191" s="10">
        <f t="shared" si="1"/>
        <v>0</v>
      </c>
      <c r="R191" s="10">
        <f t="shared" si="1"/>
        <v>0</v>
      </c>
      <c r="S191" s="10">
        <f t="shared" si="1"/>
        <v>0</v>
      </c>
    </row>
    <row r="192" spans="1:19">
      <c r="A192" s="56"/>
      <c r="B192" s="6"/>
      <c r="C192" s="7"/>
      <c r="D192" s="7"/>
      <c r="E192" s="7"/>
      <c r="F192" s="7"/>
      <c r="G192" s="7"/>
      <c r="H192" s="7"/>
      <c r="I192" s="7"/>
      <c r="J192" s="7"/>
      <c r="K192" s="7"/>
      <c r="L192" s="7"/>
      <c r="M192" s="7"/>
    </row>
    <row r="193" spans="1:19">
      <c r="A193" s="57" t="s">
        <v>11</v>
      </c>
      <c r="B193" s="5">
        <v>2022</v>
      </c>
      <c r="C193" s="31"/>
      <c r="D193" s="31"/>
      <c r="E193" s="31"/>
      <c r="F193" s="31"/>
      <c r="G193" s="31"/>
      <c r="H193" s="31"/>
      <c r="I193" s="31"/>
      <c r="J193" s="31"/>
      <c r="K193" s="31"/>
      <c r="L193" s="31"/>
      <c r="M193" s="31"/>
      <c r="N193" s="31"/>
      <c r="O193" s="31"/>
      <c r="P193" s="31"/>
      <c r="Q193" s="31"/>
      <c r="R193" s="54"/>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74"/>
      <c r="Q196" s="74"/>
      <c r="R196" s="74"/>
      <c r="S196" s="74"/>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74"/>
      <c r="P198" s="74"/>
      <c r="Q198" s="74"/>
      <c r="R198" s="74"/>
      <c r="S198" s="74"/>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74"/>
      <c r="P200" s="74"/>
      <c r="Q200" s="74"/>
      <c r="R200" s="74"/>
      <c r="S200" s="74"/>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74">
        <v>84280</v>
      </c>
      <c r="H205" s="74">
        <v>84280</v>
      </c>
      <c r="I205" s="74">
        <v>84280</v>
      </c>
      <c r="J205" s="74">
        <v>84280</v>
      </c>
      <c r="K205" s="74">
        <v>84280</v>
      </c>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74"/>
      <c r="P217" s="74"/>
      <c r="Q217" s="74"/>
      <c r="R217" s="74"/>
      <c r="S217" s="74"/>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74"/>
      <c r="P220" s="74"/>
      <c r="Q220" s="74"/>
      <c r="R220" s="74"/>
      <c r="S220" s="74"/>
    </row>
    <row r="221" spans="2:19">
      <c r="B221" s="5">
        <v>1994</v>
      </c>
      <c r="C221" s="32"/>
      <c r="D221" s="32"/>
      <c r="E221" s="32"/>
      <c r="F221" s="32"/>
      <c r="G221" s="32"/>
      <c r="H221" s="32"/>
      <c r="I221" s="32"/>
      <c r="J221" s="32"/>
      <c r="K221" s="32"/>
      <c r="L221" s="32"/>
      <c r="M221" s="32"/>
      <c r="N221" s="32"/>
      <c r="O221" s="74"/>
      <c r="P221" s="74"/>
      <c r="Q221" s="74"/>
      <c r="R221" s="74"/>
      <c r="S221" s="74"/>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74"/>
      <c r="P232" s="74"/>
      <c r="Q232" s="74"/>
      <c r="R232" s="74"/>
      <c r="S232" s="74"/>
    </row>
    <row r="233" spans="2:19">
      <c r="B233" s="5">
        <v>1982</v>
      </c>
      <c r="C233" s="32"/>
      <c r="D233" s="32"/>
      <c r="E233" s="32"/>
      <c r="F233" s="32"/>
      <c r="G233" s="32"/>
      <c r="H233" s="32"/>
      <c r="I233" s="32"/>
      <c r="J233" s="32"/>
      <c r="K233" s="32"/>
      <c r="L233" s="32"/>
      <c r="M233" s="32"/>
      <c r="N233" s="32"/>
      <c r="O233" s="74"/>
      <c r="P233" s="74"/>
      <c r="Q233" s="74"/>
      <c r="R233" s="74"/>
      <c r="S233" s="74"/>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74"/>
      <c r="P235" s="74"/>
      <c r="Q235" s="74"/>
      <c r="R235" s="74"/>
      <c r="S235" s="74"/>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74"/>
      <c r="P239" s="74"/>
      <c r="Q239" s="74"/>
      <c r="R239" s="74"/>
      <c r="S239" s="74"/>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74"/>
      <c r="P242" s="74"/>
      <c r="Q242" s="74"/>
      <c r="R242" s="74"/>
      <c r="S242" s="74"/>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74"/>
      <c r="P246" s="74"/>
      <c r="Q246" s="74"/>
      <c r="R246" s="74"/>
      <c r="S246" s="74"/>
    </row>
    <row r="247" spans="2:19">
      <c r="B247" s="5">
        <v>1968</v>
      </c>
      <c r="C247" s="32"/>
      <c r="D247" s="32"/>
      <c r="E247" s="32"/>
      <c r="F247" s="32"/>
      <c r="G247" s="32"/>
      <c r="H247" s="32"/>
      <c r="I247" s="32"/>
      <c r="J247" s="32"/>
      <c r="K247" s="32"/>
      <c r="L247" s="32"/>
      <c r="M247" s="32"/>
      <c r="N247" s="32"/>
      <c r="O247" s="74"/>
      <c r="P247" s="74"/>
      <c r="Q247" s="74"/>
      <c r="R247" s="74"/>
      <c r="S247" s="74"/>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74"/>
      <c r="P251" s="74"/>
      <c r="Q251" s="74"/>
      <c r="R251" s="74"/>
      <c r="S251" s="74"/>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74"/>
      <c r="P254" s="74"/>
      <c r="Q254" s="74"/>
      <c r="R254" s="74"/>
      <c r="S254" s="74"/>
    </row>
    <row r="255" spans="2:19">
      <c r="B255" s="5">
        <v>1960</v>
      </c>
      <c r="C255" s="32"/>
      <c r="D255" s="32"/>
      <c r="E255" s="32"/>
      <c r="F255" s="32"/>
      <c r="G255" s="32"/>
      <c r="H255" s="32"/>
      <c r="I255" s="32"/>
      <c r="J255" s="32"/>
      <c r="K255" s="32"/>
      <c r="L255" s="32"/>
      <c r="M255" s="32"/>
      <c r="N255" s="32"/>
      <c r="O255" s="74"/>
      <c r="P255" s="74"/>
      <c r="Q255" s="74"/>
      <c r="R255" s="74"/>
      <c r="S255" s="74"/>
    </row>
    <row r="256" spans="2:19">
      <c r="B256" s="5">
        <v>1959</v>
      </c>
      <c r="C256" s="32"/>
      <c r="D256" s="32"/>
      <c r="E256" s="32"/>
      <c r="F256" s="32"/>
      <c r="G256" s="32"/>
      <c r="H256" s="32"/>
      <c r="I256" s="32"/>
      <c r="J256" s="32"/>
      <c r="K256" s="32"/>
      <c r="L256" s="32"/>
      <c r="M256" s="32"/>
      <c r="N256" s="32"/>
      <c r="O256" s="74"/>
      <c r="P256" s="74"/>
      <c r="Q256" s="74"/>
      <c r="R256" s="74"/>
      <c r="S256" s="74"/>
    </row>
    <row r="257" spans="2:19">
      <c r="B257" s="5">
        <v>1958</v>
      </c>
      <c r="C257" s="32"/>
      <c r="D257" s="32"/>
      <c r="E257" s="32"/>
      <c r="F257" s="32"/>
      <c r="G257" s="32"/>
      <c r="H257" s="32"/>
      <c r="I257" s="32"/>
      <c r="J257" s="32"/>
      <c r="K257" s="32"/>
      <c r="L257" s="32"/>
      <c r="M257" s="32"/>
      <c r="N257" s="32"/>
      <c r="O257" s="74"/>
      <c r="P257" s="74"/>
      <c r="Q257" s="74"/>
      <c r="R257" s="74"/>
      <c r="S257" s="74"/>
    </row>
    <row r="258" spans="2:19">
      <c r="B258" s="5">
        <v>1957</v>
      </c>
      <c r="C258" s="32"/>
      <c r="D258" s="32"/>
      <c r="E258" s="32"/>
      <c r="F258" s="32"/>
      <c r="G258" s="32"/>
      <c r="H258" s="32"/>
      <c r="I258" s="32"/>
      <c r="J258" s="32"/>
      <c r="K258" s="32"/>
      <c r="L258" s="32"/>
      <c r="M258" s="32"/>
      <c r="N258" s="32"/>
      <c r="O258" s="74"/>
      <c r="P258" s="74"/>
      <c r="Q258" s="74"/>
      <c r="R258" s="74"/>
      <c r="S258" s="74"/>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74"/>
      <c r="P267" s="74"/>
      <c r="Q267" s="74"/>
      <c r="R267" s="74"/>
      <c r="S267" s="74"/>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0</v>
      </c>
      <c r="D286" s="7">
        <f>SUM(D208:D285)</f>
        <v>0</v>
      </c>
      <c r="E286" s="7">
        <f>SUM(E207:E285)</f>
        <v>0</v>
      </c>
      <c r="F286" s="7">
        <f>SUM(F206:F285)</f>
        <v>0</v>
      </c>
      <c r="G286" s="7">
        <f>SUM(G205:G285)</f>
        <v>84280</v>
      </c>
      <c r="H286" s="7">
        <f t="shared" ref="H286:M286" si="2">SUM(H199:H285)</f>
        <v>84280</v>
      </c>
      <c r="I286" s="7">
        <f t="shared" si="2"/>
        <v>84280</v>
      </c>
      <c r="J286" s="7">
        <f t="shared" si="2"/>
        <v>84280</v>
      </c>
      <c r="K286" s="7">
        <f t="shared" si="2"/>
        <v>84280</v>
      </c>
      <c r="L286" s="7">
        <f t="shared" si="2"/>
        <v>0</v>
      </c>
      <c r="M286" s="7">
        <f t="shared" si="2"/>
        <v>0</v>
      </c>
      <c r="N286" s="10">
        <f t="shared" ref="N286:S286" si="3">SUM(N194:N285)</f>
        <v>0</v>
      </c>
      <c r="O286" s="10">
        <f t="shared" si="3"/>
        <v>0</v>
      </c>
      <c r="P286" s="10">
        <f t="shared" si="3"/>
        <v>0</v>
      </c>
      <c r="Q286" s="10">
        <f t="shared" si="3"/>
        <v>0</v>
      </c>
      <c r="R286" s="10">
        <f t="shared" si="3"/>
        <v>0</v>
      </c>
      <c r="S286" s="10">
        <f t="shared" si="3"/>
        <v>0</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74"/>
      <c r="S289" s="74"/>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74"/>
      <c r="P294" s="74"/>
      <c r="Q294" s="74"/>
      <c r="R294" s="74"/>
      <c r="S294" s="74"/>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74"/>
      <c r="P310" s="74"/>
      <c r="Q310" s="74"/>
      <c r="R310" s="74"/>
      <c r="S310" s="74"/>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74"/>
      <c r="P320" s="74"/>
      <c r="Q320" s="74"/>
      <c r="R320" s="74"/>
      <c r="S320" s="74"/>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0</v>
      </c>
      <c r="D381" s="7">
        <f>SUM(D303:D380)</f>
        <v>0</v>
      </c>
      <c r="E381" s="7">
        <f>SUM(E302:E380)</f>
        <v>0</v>
      </c>
      <c r="F381" s="7">
        <f>SUM(F301:F380)</f>
        <v>0</v>
      </c>
      <c r="G381" s="7">
        <f>SUM(G300:G380)</f>
        <v>0</v>
      </c>
      <c r="H381" s="7">
        <f t="shared" ref="H381:M381" si="4">SUM(H294:H380)</f>
        <v>0</v>
      </c>
      <c r="I381" s="7">
        <f t="shared" si="4"/>
        <v>0</v>
      </c>
      <c r="J381" s="7">
        <f t="shared" si="4"/>
        <v>0</v>
      </c>
      <c r="K381" s="7">
        <f t="shared" si="4"/>
        <v>0</v>
      </c>
      <c r="L381" s="7">
        <f t="shared" si="4"/>
        <v>0</v>
      </c>
      <c r="M381" s="7">
        <f t="shared" si="4"/>
        <v>0</v>
      </c>
      <c r="N381" s="10">
        <f t="shared" ref="N381:S381" si="5">SUM(N289:N380)</f>
        <v>0</v>
      </c>
      <c r="O381" s="10">
        <f t="shared" si="5"/>
        <v>0</v>
      </c>
      <c r="P381" s="10">
        <f t="shared" si="5"/>
        <v>0</v>
      </c>
      <c r="Q381" s="10">
        <f t="shared" si="5"/>
        <v>0</v>
      </c>
      <c r="R381" s="10">
        <f t="shared" si="5"/>
        <v>0</v>
      </c>
      <c r="S381" s="10">
        <f t="shared" si="5"/>
        <v>0</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 t="shared" ref="H476:M476" si="6">SUM(H389:H475)</f>
        <v>0</v>
      </c>
      <c r="I476" s="7">
        <f t="shared" si="6"/>
        <v>0</v>
      </c>
      <c r="J476" s="7">
        <f t="shared" si="6"/>
        <v>0</v>
      </c>
      <c r="K476" s="7">
        <f t="shared" si="6"/>
        <v>0</v>
      </c>
      <c r="L476" s="7">
        <f t="shared" si="6"/>
        <v>0</v>
      </c>
      <c r="M476" s="7">
        <f t="shared" si="6"/>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c r="P478" s="31"/>
      <c r="Q478" s="31"/>
      <c r="R478" s="54"/>
      <c r="S478" s="32"/>
    </row>
    <row r="479" spans="1:19">
      <c r="A479" s="33"/>
      <c r="B479" s="5">
        <v>2021</v>
      </c>
      <c r="C479" s="31"/>
      <c r="D479" s="31"/>
      <c r="E479" s="31"/>
      <c r="F479" s="31"/>
      <c r="G479" s="31"/>
      <c r="H479" s="31"/>
      <c r="I479" s="31"/>
      <c r="J479" s="31"/>
      <c r="K479" s="31"/>
      <c r="L479" s="31"/>
      <c r="M479" s="31"/>
      <c r="N479" s="31"/>
      <c r="O479" s="31"/>
      <c r="P479" s="31"/>
      <c r="Q479" s="31"/>
      <c r="R479" s="74"/>
      <c r="S479" s="74"/>
    </row>
    <row r="480" spans="1:19">
      <c r="B480" s="5">
        <v>2020</v>
      </c>
      <c r="C480" s="31"/>
      <c r="D480" s="31"/>
      <c r="E480" s="31"/>
      <c r="F480" s="31"/>
      <c r="G480" s="31"/>
      <c r="H480" s="31"/>
      <c r="I480" s="31"/>
      <c r="J480" s="31"/>
      <c r="K480" s="31"/>
      <c r="L480" s="31"/>
      <c r="M480" s="31"/>
      <c r="N480" s="31"/>
      <c r="O480" s="31"/>
      <c r="P480" s="31"/>
      <c r="Q480" s="74"/>
      <c r="R480" s="74"/>
      <c r="S480" s="74"/>
    </row>
    <row r="481" spans="1:19">
      <c r="A481" s="35"/>
      <c r="B481" s="5">
        <v>2019</v>
      </c>
      <c r="C481" s="31"/>
      <c r="D481" s="31"/>
      <c r="E481" s="31"/>
      <c r="F481" s="31"/>
      <c r="G481" s="31"/>
      <c r="H481" s="31"/>
      <c r="I481" s="31"/>
      <c r="J481" s="31"/>
      <c r="K481" s="31"/>
      <c r="L481" s="31"/>
      <c r="M481" s="31"/>
      <c r="N481" s="31"/>
      <c r="O481" s="31"/>
      <c r="P481" s="74"/>
      <c r="Q481" s="74"/>
      <c r="R481" s="74"/>
      <c r="S481" s="74"/>
    </row>
    <row r="482" spans="1:19">
      <c r="A482" s="35"/>
      <c r="B482" s="5">
        <v>2018</v>
      </c>
      <c r="C482" s="31"/>
      <c r="D482" s="31"/>
      <c r="E482" s="31"/>
      <c r="F482" s="31"/>
      <c r="G482" s="31"/>
      <c r="H482" s="31"/>
      <c r="I482" s="31"/>
      <c r="J482" s="31"/>
      <c r="K482" s="31"/>
      <c r="L482" s="31"/>
      <c r="M482" s="31"/>
      <c r="N482" s="31"/>
      <c r="O482" s="74"/>
      <c r="P482" s="74"/>
      <c r="Q482" s="74"/>
      <c r="R482" s="74"/>
      <c r="S482" s="74"/>
    </row>
    <row r="483" spans="1:19">
      <c r="A483" s="35"/>
      <c r="B483" s="5">
        <v>2017</v>
      </c>
      <c r="C483" s="31"/>
      <c r="D483" s="31"/>
      <c r="E483" s="31"/>
      <c r="F483" s="31"/>
      <c r="G483" s="31"/>
      <c r="H483" s="31"/>
      <c r="I483" s="31"/>
      <c r="J483" s="31"/>
      <c r="K483" s="31"/>
      <c r="L483" s="31"/>
      <c r="M483" s="31"/>
      <c r="N483" s="32"/>
      <c r="O483" s="74"/>
      <c r="P483" s="74"/>
      <c r="Q483" s="74"/>
      <c r="R483" s="74"/>
      <c r="S483" s="74"/>
    </row>
    <row r="484" spans="1:19">
      <c r="B484" s="5">
        <v>2016</v>
      </c>
      <c r="C484" s="31"/>
      <c r="D484" s="31"/>
      <c r="E484" s="31"/>
      <c r="F484" s="31"/>
      <c r="G484" s="31"/>
      <c r="H484" s="31"/>
      <c r="I484" s="31"/>
      <c r="J484" s="31"/>
      <c r="K484" s="31"/>
      <c r="L484" s="31"/>
      <c r="M484" s="32"/>
      <c r="N484" s="32"/>
      <c r="O484" s="74"/>
      <c r="P484" s="74"/>
      <c r="Q484" s="74"/>
      <c r="R484" s="74"/>
      <c r="S484" s="74"/>
    </row>
    <row r="485" spans="1:19">
      <c r="B485" s="5">
        <v>2015</v>
      </c>
      <c r="C485" s="31"/>
      <c r="D485" s="31"/>
      <c r="E485" s="31"/>
      <c r="F485" s="31"/>
      <c r="G485" s="31"/>
      <c r="H485" s="31"/>
      <c r="I485" s="31"/>
      <c r="J485" s="31"/>
      <c r="K485" s="31"/>
      <c r="L485" s="32"/>
      <c r="M485" s="32"/>
      <c r="N485" s="32"/>
      <c r="O485" s="74"/>
      <c r="P485" s="74"/>
      <c r="Q485" s="74"/>
      <c r="R485" s="74"/>
      <c r="S485" s="74"/>
    </row>
    <row r="486" spans="1:19">
      <c r="B486" s="5">
        <v>2014</v>
      </c>
      <c r="C486" s="31"/>
      <c r="D486" s="31"/>
      <c r="E486" s="31"/>
      <c r="F486" s="31"/>
      <c r="G486" s="31"/>
      <c r="H486" s="31"/>
      <c r="I486" s="31"/>
      <c r="J486" s="31"/>
      <c r="K486" s="32"/>
      <c r="L486" s="32"/>
      <c r="M486" s="32"/>
      <c r="N486" s="32"/>
      <c r="O486" s="74"/>
      <c r="P486" s="32"/>
      <c r="Q486" s="32"/>
      <c r="R486" s="32"/>
      <c r="S486" s="32"/>
    </row>
    <row r="487" spans="1:19">
      <c r="B487" s="5">
        <v>2013</v>
      </c>
      <c r="C487" s="31"/>
      <c r="D487" s="31"/>
      <c r="E487" s="31"/>
      <c r="F487" s="31"/>
      <c r="G487" s="31"/>
      <c r="H487" s="31"/>
      <c r="I487" s="31"/>
      <c r="J487" s="32"/>
      <c r="K487" s="32"/>
      <c r="L487" s="32"/>
      <c r="M487" s="32"/>
      <c r="N487" s="32"/>
      <c r="O487" s="74"/>
      <c r="P487" s="74"/>
      <c r="Q487" s="74"/>
      <c r="R487" s="74"/>
      <c r="S487" s="74"/>
    </row>
    <row r="488" spans="1:19">
      <c r="B488" s="5">
        <v>2012</v>
      </c>
      <c r="C488" s="31"/>
      <c r="D488" s="31"/>
      <c r="E488" s="31"/>
      <c r="F488" s="31"/>
      <c r="G488" s="31"/>
      <c r="H488" s="31"/>
      <c r="I488" s="32"/>
      <c r="J488" s="32"/>
      <c r="K488" s="32"/>
      <c r="L488" s="32"/>
      <c r="M488" s="32"/>
      <c r="N488" s="32"/>
      <c r="O488" s="74"/>
      <c r="P488" s="74"/>
      <c r="Q488" s="74"/>
      <c r="R488" s="74"/>
      <c r="S488" s="74"/>
    </row>
    <row r="489" spans="1:19">
      <c r="B489" s="5">
        <v>2011</v>
      </c>
      <c r="C489" s="31"/>
      <c r="D489" s="31"/>
      <c r="E489" s="31"/>
      <c r="F489" s="31"/>
      <c r="G489" s="31"/>
      <c r="H489" s="32"/>
      <c r="I489" s="32"/>
      <c r="J489" s="32"/>
      <c r="K489" s="32"/>
      <c r="L489" s="32"/>
      <c r="M489" s="32"/>
      <c r="N489" s="32"/>
      <c r="O489" s="74"/>
      <c r="P489" s="74"/>
      <c r="Q489" s="74"/>
      <c r="R489" s="74"/>
      <c r="S489" s="74"/>
    </row>
    <row r="490" spans="1:19">
      <c r="B490" s="5">
        <v>2010</v>
      </c>
      <c r="C490" s="31"/>
      <c r="D490" s="31"/>
      <c r="E490" s="31"/>
      <c r="F490" s="31"/>
      <c r="G490" s="32"/>
      <c r="H490" s="32"/>
      <c r="I490" s="32"/>
      <c r="J490" s="32"/>
      <c r="K490" s="32"/>
      <c r="L490" s="32"/>
      <c r="M490" s="32"/>
      <c r="N490" s="32"/>
      <c r="O490" s="74"/>
      <c r="P490" s="74"/>
      <c r="Q490" s="74"/>
      <c r="R490" s="74"/>
      <c r="S490" s="74"/>
    </row>
    <row r="491" spans="1:19">
      <c r="B491" s="5">
        <v>2009</v>
      </c>
      <c r="C491" s="31"/>
      <c r="D491" s="31"/>
      <c r="E491" s="31"/>
      <c r="F491" s="74">
        <v>113</v>
      </c>
      <c r="G491" s="74">
        <v>113</v>
      </c>
      <c r="H491" s="74">
        <v>113</v>
      </c>
      <c r="I491" s="74">
        <v>113</v>
      </c>
      <c r="J491" s="74">
        <v>113</v>
      </c>
      <c r="K491" s="74">
        <v>113</v>
      </c>
      <c r="L491" s="74">
        <v>113</v>
      </c>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74"/>
      <c r="P492" s="74"/>
      <c r="Q492" s="74"/>
      <c r="R492" s="74"/>
      <c r="S492" s="74"/>
    </row>
    <row r="493" spans="1:19">
      <c r="B493" s="5">
        <v>2007</v>
      </c>
      <c r="C493" s="31"/>
      <c r="D493" s="74">
        <v>656.25</v>
      </c>
      <c r="E493" s="74">
        <v>656.25</v>
      </c>
      <c r="F493" s="74">
        <v>656.25</v>
      </c>
      <c r="G493" s="74">
        <v>656.25</v>
      </c>
      <c r="H493" s="74">
        <v>656.25</v>
      </c>
      <c r="I493" s="74">
        <v>656.25</v>
      </c>
      <c r="J493" s="74">
        <v>656.25</v>
      </c>
      <c r="K493" s="74">
        <v>656.25</v>
      </c>
      <c r="L493" s="74">
        <v>338.25</v>
      </c>
      <c r="M493" s="32"/>
      <c r="N493" s="32"/>
      <c r="O493" s="74"/>
      <c r="P493" s="74"/>
      <c r="Q493" s="74"/>
      <c r="R493" s="74"/>
      <c r="S493" s="74"/>
    </row>
    <row r="494" spans="1:19">
      <c r="B494" s="5">
        <v>2006</v>
      </c>
      <c r="C494" s="32"/>
      <c r="D494" s="32"/>
      <c r="E494" s="32"/>
      <c r="F494" s="32"/>
      <c r="G494" s="32"/>
      <c r="H494" s="32"/>
      <c r="I494" s="32"/>
      <c r="J494" s="32"/>
      <c r="K494" s="32"/>
      <c r="L494" s="32"/>
      <c r="M494" s="32"/>
      <c r="N494" s="32"/>
      <c r="O494" s="74"/>
      <c r="P494" s="74"/>
      <c r="Q494" s="74"/>
      <c r="R494" s="74"/>
      <c r="S494" s="74"/>
    </row>
    <row r="495" spans="1:19">
      <c r="B495" s="5">
        <v>2005</v>
      </c>
      <c r="C495" s="32"/>
      <c r="D495" s="32"/>
      <c r="E495" s="32"/>
      <c r="F495" s="32"/>
      <c r="G495" s="32"/>
      <c r="H495" s="32"/>
      <c r="I495" s="32"/>
      <c r="J495" s="32"/>
      <c r="K495" s="32"/>
      <c r="L495" s="32"/>
      <c r="M495" s="32"/>
      <c r="N495" s="32"/>
      <c r="O495" s="74"/>
      <c r="P495" s="74"/>
      <c r="Q495" s="74"/>
      <c r="R495" s="74"/>
      <c r="S495" s="74"/>
    </row>
    <row r="496" spans="1:19">
      <c r="B496" s="5">
        <v>2004</v>
      </c>
      <c r="C496" s="32">
        <v>170.64</v>
      </c>
      <c r="D496" s="74">
        <v>170.64</v>
      </c>
      <c r="E496" s="74">
        <v>170.64</v>
      </c>
      <c r="F496" s="74">
        <v>170.64</v>
      </c>
      <c r="G496" s="74">
        <v>170.64</v>
      </c>
      <c r="H496" s="74">
        <v>170.64</v>
      </c>
      <c r="I496" s="74">
        <v>170.64</v>
      </c>
      <c r="J496" s="74">
        <v>170.64</v>
      </c>
      <c r="K496" s="74">
        <v>170.64</v>
      </c>
      <c r="L496" s="74">
        <v>170.64</v>
      </c>
      <c r="M496" s="32"/>
      <c r="N496" s="32"/>
      <c r="O496" s="74"/>
      <c r="P496" s="74"/>
      <c r="Q496" s="74"/>
      <c r="R496" s="74"/>
      <c r="S496" s="74"/>
    </row>
    <row r="497" spans="2:19">
      <c r="B497" s="5">
        <v>2003</v>
      </c>
      <c r="C497" s="32"/>
      <c r="D497" s="32"/>
      <c r="E497" s="32"/>
      <c r="F497" s="32"/>
      <c r="G497" s="32"/>
      <c r="H497" s="32"/>
      <c r="I497" s="32"/>
      <c r="J497" s="32"/>
      <c r="K497" s="32"/>
      <c r="L497" s="32"/>
      <c r="M497" s="32"/>
      <c r="N497" s="32"/>
      <c r="O497" s="74"/>
      <c r="P497" s="74"/>
      <c r="Q497" s="74"/>
      <c r="R497" s="74"/>
      <c r="S497" s="74"/>
    </row>
    <row r="498" spans="2:19">
      <c r="B498" s="5">
        <v>2002</v>
      </c>
      <c r="C498" s="32">
        <v>154.31</v>
      </c>
      <c r="D498" s="74">
        <v>154.31</v>
      </c>
      <c r="E498" s="74">
        <v>154.31</v>
      </c>
      <c r="F498" s="74">
        <v>154.31</v>
      </c>
      <c r="G498" s="74">
        <v>154.31</v>
      </c>
      <c r="H498" s="74">
        <v>154.31</v>
      </c>
      <c r="I498" s="74">
        <v>154.31</v>
      </c>
      <c r="J498" s="74">
        <v>154.31</v>
      </c>
      <c r="K498" s="74">
        <v>154.31</v>
      </c>
      <c r="L498" s="74">
        <v>154.31</v>
      </c>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74"/>
      <c r="P499" s="74"/>
      <c r="Q499" s="74"/>
      <c r="R499" s="74"/>
      <c r="S499" s="74"/>
    </row>
    <row r="500" spans="2:19">
      <c r="B500" s="5">
        <v>2000</v>
      </c>
      <c r="C500" s="32">
        <v>1382</v>
      </c>
      <c r="D500" s="74">
        <v>1382</v>
      </c>
      <c r="E500" s="74">
        <v>1382</v>
      </c>
      <c r="F500" s="74">
        <v>882</v>
      </c>
      <c r="G500" s="74">
        <v>882</v>
      </c>
      <c r="H500" s="74">
        <v>882</v>
      </c>
      <c r="I500" s="74">
        <v>882</v>
      </c>
      <c r="J500" s="74">
        <v>882</v>
      </c>
      <c r="K500" s="74">
        <v>882</v>
      </c>
      <c r="L500" s="74">
        <v>882</v>
      </c>
      <c r="M500" s="32"/>
      <c r="N500" s="32"/>
      <c r="O500" s="74"/>
      <c r="P500" s="74"/>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v>149.55000000000001</v>
      </c>
      <c r="D502" s="74">
        <v>149.55000000000001</v>
      </c>
      <c r="E502" s="74">
        <v>149.55000000000001</v>
      </c>
      <c r="F502" s="32"/>
      <c r="G502" s="32"/>
      <c r="H502" s="32"/>
      <c r="I502" s="32"/>
      <c r="J502" s="32"/>
      <c r="K502" s="32"/>
      <c r="L502" s="32"/>
      <c r="M502" s="32"/>
      <c r="N502" s="32"/>
      <c r="O502" s="74"/>
      <c r="P502" s="74"/>
      <c r="Q502" s="74"/>
      <c r="R502" s="74"/>
      <c r="S502" s="74"/>
    </row>
    <row r="503" spans="2:19">
      <c r="B503" s="5">
        <v>1997</v>
      </c>
      <c r="C503" s="32">
        <v>1806.1000000000001</v>
      </c>
      <c r="D503" s="74">
        <v>1806.1</v>
      </c>
      <c r="E503" s="74">
        <v>1806.1</v>
      </c>
      <c r="F503" s="74">
        <v>1321.42</v>
      </c>
      <c r="G503" s="74">
        <v>1321.42</v>
      </c>
      <c r="H503" s="74">
        <v>1321.42</v>
      </c>
      <c r="I503" s="74">
        <v>1321.42</v>
      </c>
      <c r="J503" s="74">
        <v>1321.42</v>
      </c>
      <c r="K503" s="74">
        <v>1321.42</v>
      </c>
      <c r="L503" s="74">
        <v>1321.42</v>
      </c>
      <c r="M503" s="32"/>
      <c r="N503" s="32"/>
      <c r="O503" s="74"/>
      <c r="P503" s="74"/>
      <c r="Q503" s="74"/>
      <c r="R503" s="74"/>
      <c r="S503" s="74"/>
    </row>
    <row r="504" spans="2:19">
      <c r="B504" s="5">
        <v>1996</v>
      </c>
      <c r="C504" s="32"/>
      <c r="D504" s="32"/>
      <c r="E504" s="32"/>
      <c r="F504" s="32"/>
      <c r="G504" s="32"/>
      <c r="H504" s="32"/>
      <c r="I504" s="32"/>
      <c r="J504" s="32"/>
      <c r="K504" s="32"/>
      <c r="L504" s="32"/>
      <c r="M504" s="32"/>
      <c r="N504" s="32"/>
      <c r="O504" s="74"/>
      <c r="P504" s="74"/>
      <c r="Q504" s="74"/>
      <c r="R504" s="74"/>
      <c r="S504" s="74"/>
    </row>
    <row r="505" spans="2:19">
      <c r="B505" s="5">
        <v>1995</v>
      </c>
      <c r="C505" s="32"/>
      <c r="D505" s="32"/>
      <c r="E505" s="32"/>
      <c r="F505" s="32"/>
      <c r="G505" s="32"/>
      <c r="H505" s="32"/>
      <c r="I505" s="32"/>
      <c r="J505" s="32"/>
      <c r="K505" s="32"/>
      <c r="L505" s="32"/>
      <c r="M505" s="32"/>
      <c r="N505" s="32"/>
      <c r="O505" s="74"/>
      <c r="P505" s="74"/>
      <c r="Q505" s="74"/>
      <c r="R505" s="74"/>
      <c r="S505" s="74"/>
    </row>
    <row r="506" spans="2:19">
      <c r="B506" s="5">
        <v>1994</v>
      </c>
      <c r="C506" s="32">
        <v>238.88</v>
      </c>
      <c r="D506" s="74">
        <v>238.88</v>
      </c>
      <c r="E506" s="74">
        <v>238.88</v>
      </c>
      <c r="F506" s="74">
        <v>238.88</v>
      </c>
      <c r="G506" s="74">
        <v>238.88</v>
      </c>
      <c r="H506" s="74">
        <v>238.88</v>
      </c>
      <c r="I506" s="74">
        <v>238.88</v>
      </c>
      <c r="J506" s="74">
        <v>238.88</v>
      </c>
      <c r="K506" s="74">
        <v>238.88</v>
      </c>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74"/>
      <c r="P509" s="74"/>
      <c r="Q509" s="74"/>
      <c r="R509" s="74"/>
      <c r="S509" s="74"/>
    </row>
    <row r="510" spans="2:19">
      <c r="B510" s="5">
        <v>1990</v>
      </c>
      <c r="C510" s="32"/>
      <c r="D510" s="32"/>
      <c r="E510" s="32"/>
      <c r="F510" s="32"/>
      <c r="G510" s="32"/>
      <c r="H510" s="32"/>
      <c r="I510" s="32"/>
      <c r="J510" s="32"/>
      <c r="K510" s="32"/>
      <c r="L510" s="32"/>
      <c r="M510" s="32"/>
      <c r="N510" s="32"/>
      <c r="O510" s="74"/>
      <c r="P510" s="74"/>
      <c r="Q510" s="74"/>
      <c r="R510" s="74"/>
      <c r="S510" s="74"/>
    </row>
    <row r="511" spans="2:19">
      <c r="B511" s="5">
        <v>1989</v>
      </c>
      <c r="C511" s="32">
        <v>211.67</v>
      </c>
      <c r="D511" s="74">
        <v>211.67</v>
      </c>
      <c r="E511" s="74">
        <v>211.67</v>
      </c>
      <c r="F511" s="32"/>
      <c r="G511" s="32"/>
      <c r="H511" s="32"/>
      <c r="I511" s="32"/>
      <c r="J511" s="32"/>
      <c r="K511" s="32"/>
      <c r="L511" s="32"/>
      <c r="M511" s="32"/>
      <c r="N511" s="32"/>
      <c r="O511" s="74"/>
      <c r="P511" s="74"/>
      <c r="Q511" s="74"/>
      <c r="R511" s="74"/>
      <c r="S511" s="74"/>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v>392.67</v>
      </c>
      <c r="D513" s="74">
        <v>392.67</v>
      </c>
      <c r="E513" s="74">
        <v>392.67</v>
      </c>
      <c r="F513" s="74">
        <v>392.67</v>
      </c>
      <c r="G513" s="74">
        <v>392.67</v>
      </c>
      <c r="H513" s="74">
        <v>392.67</v>
      </c>
      <c r="I513" s="74">
        <v>392.67</v>
      </c>
      <c r="J513" s="74">
        <v>392.67</v>
      </c>
      <c r="K513" s="74">
        <v>392.67</v>
      </c>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v>827.78</v>
      </c>
      <c r="D522" s="74">
        <v>827.78</v>
      </c>
      <c r="E522" s="74">
        <v>827.78</v>
      </c>
      <c r="F522" s="74">
        <v>827.78</v>
      </c>
      <c r="G522" s="74">
        <v>827.78</v>
      </c>
      <c r="H522" s="74">
        <v>827.78</v>
      </c>
      <c r="I522" s="74">
        <v>827.78</v>
      </c>
      <c r="J522" s="74">
        <v>827.78</v>
      </c>
      <c r="K522" s="74">
        <v>827.78</v>
      </c>
      <c r="L522" s="74">
        <v>827.78</v>
      </c>
      <c r="M522" s="32"/>
      <c r="N522" s="32"/>
      <c r="O522" s="32"/>
      <c r="P522" s="32"/>
      <c r="Q522" s="32"/>
      <c r="R522" s="32"/>
      <c r="S522" s="32"/>
    </row>
    <row r="523" spans="2:19">
      <c r="B523" s="5">
        <v>1977</v>
      </c>
      <c r="C523" s="32">
        <v>232.65</v>
      </c>
      <c r="D523" s="74">
        <v>232.65</v>
      </c>
      <c r="E523" s="74">
        <v>232.65</v>
      </c>
      <c r="F523" s="74">
        <v>232.65</v>
      </c>
      <c r="G523" s="74">
        <v>232.65</v>
      </c>
      <c r="H523" s="74">
        <v>232.65</v>
      </c>
      <c r="I523" s="74">
        <v>232.65</v>
      </c>
      <c r="J523" s="74">
        <v>232.65</v>
      </c>
      <c r="K523" s="74">
        <v>232.65</v>
      </c>
      <c r="L523" s="74">
        <v>232.65</v>
      </c>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v>3759.02</v>
      </c>
      <c r="D525" s="74">
        <v>3759.02</v>
      </c>
      <c r="E525" s="74">
        <v>3759.02</v>
      </c>
      <c r="F525" s="74">
        <v>3759.02</v>
      </c>
      <c r="G525" s="74">
        <v>3759.02</v>
      </c>
      <c r="H525" s="74">
        <v>3759.02</v>
      </c>
      <c r="I525" s="74">
        <v>3759.02</v>
      </c>
      <c r="J525" s="74">
        <v>3759.02</v>
      </c>
      <c r="K525" s="74">
        <v>3759.02</v>
      </c>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9325.27</v>
      </c>
      <c r="D571" s="7">
        <f>SUM(D493:D570)</f>
        <v>9981.52</v>
      </c>
      <c r="E571" s="7">
        <f>SUM(E492:E570)</f>
        <v>9981.52</v>
      </c>
      <c r="F571" s="7">
        <f>SUM(F491:F570)</f>
        <v>8748.619999999999</v>
      </c>
      <c r="G571" s="7">
        <f>SUM(G490:G570)</f>
        <v>8748.619999999999</v>
      </c>
      <c r="H571" s="7">
        <f t="shared" ref="H571:M571" si="7">SUM(H484:H570)</f>
        <v>8748.619999999999</v>
      </c>
      <c r="I571" s="7">
        <f t="shared" si="7"/>
        <v>8748.619999999999</v>
      </c>
      <c r="J571" s="7">
        <f t="shared" si="7"/>
        <v>8748.619999999999</v>
      </c>
      <c r="K571" s="7">
        <f t="shared" si="7"/>
        <v>8748.619999999999</v>
      </c>
      <c r="L571" s="7">
        <f t="shared" si="7"/>
        <v>4040.0499999999997</v>
      </c>
      <c r="M571" s="7">
        <f t="shared" si="7"/>
        <v>0</v>
      </c>
      <c r="N571" s="10">
        <f t="shared" ref="N571:S571" si="8">SUM(N479:N570)</f>
        <v>0</v>
      </c>
      <c r="O571" s="10">
        <f t="shared" si="8"/>
        <v>0</v>
      </c>
      <c r="P571" s="10">
        <f t="shared" si="8"/>
        <v>0</v>
      </c>
      <c r="Q571" s="10">
        <f t="shared" si="8"/>
        <v>0</v>
      </c>
      <c r="R571" s="10">
        <f t="shared" si="8"/>
        <v>0</v>
      </c>
      <c r="S571" s="10">
        <f t="shared" si="8"/>
        <v>0</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c r="P573" s="31"/>
      <c r="Q573" s="31"/>
      <c r="R573" s="54"/>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74"/>
      <c r="Q576" s="74"/>
      <c r="R576" s="74"/>
      <c r="S576" s="74"/>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74"/>
      <c r="P578" s="74"/>
      <c r="Q578" s="74"/>
      <c r="R578" s="74"/>
      <c r="S578" s="74"/>
    </row>
    <row r="579" spans="1:19">
      <c r="B579" s="5">
        <v>2016</v>
      </c>
      <c r="C579" s="31"/>
      <c r="D579" s="31"/>
      <c r="E579" s="31"/>
      <c r="F579" s="31"/>
      <c r="G579" s="31"/>
      <c r="H579" s="31"/>
      <c r="I579" s="31"/>
      <c r="J579" s="31"/>
      <c r="K579" s="31"/>
      <c r="L579" s="31"/>
      <c r="M579" s="32"/>
      <c r="N579" s="32"/>
      <c r="O579" s="74"/>
      <c r="P579" s="74"/>
      <c r="Q579" s="74"/>
      <c r="R579" s="74"/>
      <c r="S579" s="74"/>
    </row>
    <row r="580" spans="1:19">
      <c r="B580" s="5">
        <v>2015</v>
      </c>
      <c r="C580" s="31"/>
      <c r="D580" s="31"/>
      <c r="E580" s="31"/>
      <c r="F580" s="31"/>
      <c r="G580" s="31"/>
      <c r="H580" s="31"/>
      <c r="I580" s="31"/>
      <c r="J580" s="31"/>
      <c r="K580" s="31"/>
      <c r="L580" s="32"/>
      <c r="M580" s="32"/>
      <c r="N580" s="32"/>
      <c r="O580" s="74"/>
      <c r="P580" s="74"/>
      <c r="Q580" s="74"/>
      <c r="R580" s="74"/>
      <c r="S580" s="74"/>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74">
        <v>610.41</v>
      </c>
      <c r="J583" s="74">
        <v>610.41</v>
      </c>
      <c r="K583" s="74">
        <v>610.41</v>
      </c>
      <c r="L583" s="74">
        <v>610.41</v>
      </c>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74">
        <v>594.9</v>
      </c>
      <c r="H585" s="74">
        <v>594.9</v>
      </c>
      <c r="I585" s="74">
        <v>594.9</v>
      </c>
      <c r="J585" s="74">
        <v>594.9</v>
      </c>
      <c r="K585" s="74">
        <v>594.9</v>
      </c>
      <c r="L585" s="74">
        <v>594.9</v>
      </c>
      <c r="M585" s="32"/>
      <c r="N585" s="32"/>
      <c r="O585" s="32"/>
      <c r="P585" s="32"/>
      <c r="Q585" s="32"/>
      <c r="R585" s="32"/>
      <c r="S585" s="32"/>
    </row>
    <row r="586" spans="1:19">
      <c r="B586" s="5">
        <v>2009</v>
      </c>
      <c r="C586" s="31"/>
      <c r="D586" s="31"/>
      <c r="E586" s="31"/>
      <c r="F586" s="74">
        <v>6643.85</v>
      </c>
      <c r="G586" s="74">
        <v>6643.85</v>
      </c>
      <c r="H586" s="74">
        <v>6643.85</v>
      </c>
      <c r="I586" s="74">
        <v>6643.85</v>
      </c>
      <c r="J586" s="74">
        <v>6643.85</v>
      </c>
      <c r="K586" s="74">
        <v>6643.85</v>
      </c>
      <c r="L586" s="74">
        <v>6643.85</v>
      </c>
      <c r="M586" s="32"/>
      <c r="N586" s="32"/>
      <c r="O586" s="32"/>
      <c r="P586" s="32"/>
      <c r="Q586" s="32"/>
      <c r="R586" s="32"/>
      <c r="S586" s="32"/>
    </row>
    <row r="587" spans="1:19">
      <c r="B587" s="5">
        <v>2008</v>
      </c>
      <c r="C587" s="31"/>
      <c r="D587" s="31"/>
      <c r="E587" s="74">
        <v>4406.3</v>
      </c>
      <c r="F587" s="74">
        <v>4406.3</v>
      </c>
      <c r="G587" s="74">
        <v>4406.3</v>
      </c>
      <c r="H587" s="74">
        <v>4406.3</v>
      </c>
      <c r="I587" s="74">
        <v>4406.3</v>
      </c>
      <c r="J587" s="74">
        <v>4406.3</v>
      </c>
      <c r="K587" s="74">
        <v>4406.3</v>
      </c>
      <c r="L587" s="74">
        <v>4406.3</v>
      </c>
      <c r="M587" s="32"/>
      <c r="N587" s="32"/>
      <c r="O587" s="32"/>
      <c r="P587" s="32"/>
      <c r="Q587" s="32"/>
      <c r="R587" s="32"/>
      <c r="S587" s="32"/>
    </row>
    <row r="588" spans="1:19">
      <c r="B588" s="5">
        <v>2007</v>
      </c>
      <c r="C588" s="31"/>
      <c r="D588" s="74">
        <v>1429.15</v>
      </c>
      <c r="E588" s="74">
        <v>1429.15</v>
      </c>
      <c r="F588" s="74">
        <v>1429.15</v>
      </c>
      <c r="G588" s="74">
        <v>1429.15</v>
      </c>
      <c r="H588" s="74">
        <v>1429.15</v>
      </c>
      <c r="I588" s="74">
        <v>1429.15</v>
      </c>
      <c r="J588" s="74">
        <v>1429.15</v>
      </c>
      <c r="K588" s="74">
        <v>1429.15</v>
      </c>
      <c r="L588" s="74">
        <v>1429.15</v>
      </c>
      <c r="M588" s="32"/>
      <c r="N588" s="32"/>
      <c r="O588" s="32"/>
      <c r="P588" s="32"/>
      <c r="Q588" s="32"/>
      <c r="R588" s="32"/>
      <c r="S588" s="32"/>
    </row>
    <row r="589" spans="1:19">
      <c r="B589" s="5">
        <v>2006</v>
      </c>
      <c r="C589" s="32">
        <v>3298</v>
      </c>
      <c r="D589" s="74">
        <v>3298</v>
      </c>
      <c r="E589" s="74">
        <v>3298</v>
      </c>
      <c r="F589" s="74">
        <v>3298</v>
      </c>
      <c r="G589" s="74">
        <v>3298</v>
      </c>
      <c r="H589" s="74">
        <v>3298</v>
      </c>
      <c r="I589" s="74">
        <v>3298</v>
      </c>
      <c r="J589" s="74">
        <v>3298</v>
      </c>
      <c r="K589" s="74">
        <v>3298</v>
      </c>
      <c r="L589" s="74">
        <v>3298</v>
      </c>
      <c r="M589" s="32"/>
      <c r="N589" s="32"/>
      <c r="O589" s="32"/>
      <c r="P589" s="32"/>
      <c r="Q589" s="32"/>
      <c r="R589" s="32"/>
      <c r="S589" s="32"/>
    </row>
    <row r="590" spans="1:19">
      <c r="B590" s="5">
        <v>2005</v>
      </c>
      <c r="C590" s="32">
        <v>13625.279999999999</v>
      </c>
      <c r="D590" s="74">
        <v>13625.28</v>
      </c>
      <c r="E590" s="74">
        <v>13625.28</v>
      </c>
      <c r="F590" s="74">
        <v>13625.28</v>
      </c>
      <c r="G590" s="74">
        <v>13625.28</v>
      </c>
      <c r="H590" s="74">
        <v>13625.28</v>
      </c>
      <c r="I590" s="74">
        <v>13625.28</v>
      </c>
      <c r="J590" s="74">
        <v>13625.28</v>
      </c>
      <c r="K590" s="74">
        <v>13625.28</v>
      </c>
      <c r="L590" s="74">
        <v>13625.28</v>
      </c>
      <c r="M590" s="32"/>
      <c r="N590" s="32"/>
      <c r="O590" s="32"/>
      <c r="P590" s="32"/>
      <c r="Q590" s="32"/>
      <c r="R590" s="32"/>
      <c r="S590" s="32"/>
    </row>
    <row r="591" spans="1:19">
      <c r="B591" s="5">
        <v>2004</v>
      </c>
      <c r="C591" s="32">
        <v>2173.9499999999998</v>
      </c>
      <c r="D591" s="74">
        <v>2173.9499999999998</v>
      </c>
      <c r="E591" s="74">
        <v>2173.9499999999998</v>
      </c>
      <c r="F591" s="74">
        <v>2173.9499999999998</v>
      </c>
      <c r="G591" s="74">
        <v>2173.9499999999998</v>
      </c>
      <c r="H591" s="74">
        <v>2173.9499999999998</v>
      </c>
      <c r="I591" s="74">
        <v>2173.9499999999998</v>
      </c>
      <c r="J591" s="74">
        <v>2173.9499999999998</v>
      </c>
      <c r="K591" s="74">
        <v>2173.9499999999998</v>
      </c>
      <c r="L591" s="74">
        <v>2173.9499999999998</v>
      </c>
      <c r="M591" s="32"/>
      <c r="N591" s="32"/>
      <c r="O591" s="32"/>
      <c r="P591" s="32"/>
      <c r="Q591" s="32"/>
      <c r="R591" s="32"/>
      <c r="S591" s="32"/>
    </row>
    <row r="592" spans="1:19">
      <c r="B592" s="5">
        <v>2003</v>
      </c>
      <c r="C592" s="32">
        <v>960.35</v>
      </c>
      <c r="D592" s="74">
        <v>960.35</v>
      </c>
      <c r="E592" s="74">
        <v>960.35</v>
      </c>
      <c r="F592" s="74">
        <v>960.35</v>
      </c>
      <c r="G592" s="74">
        <v>960.35</v>
      </c>
      <c r="H592" s="74">
        <v>960.35</v>
      </c>
      <c r="I592" s="74">
        <v>960.35</v>
      </c>
      <c r="J592" s="74">
        <v>960.35</v>
      </c>
      <c r="K592" s="74">
        <v>960.35</v>
      </c>
      <c r="L592" s="74">
        <v>960.35</v>
      </c>
      <c r="M592" s="32"/>
      <c r="N592" s="32"/>
      <c r="O592" s="32"/>
      <c r="P592" s="32"/>
      <c r="Q592" s="32"/>
      <c r="R592" s="32"/>
      <c r="S592" s="32"/>
    </row>
    <row r="593" spans="2:19">
      <c r="B593" s="5">
        <v>2002</v>
      </c>
      <c r="C593" s="32">
        <v>4224.3</v>
      </c>
      <c r="D593" s="74">
        <v>4224.3</v>
      </c>
      <c r="E593" s="74">
        <v>4224.3</v>
      </c>
      <c r="F593" s="74">
        <v>4224.3</v>
      </c>
      <c r="G593" s="74">
        <v>4224.3</v>
      </c>
      <c r="H593" s="74">
        <v>4224.3</v>
      </c>
      <c r="I593" s="74">
        <v>4224.3</v>
      </c>
      <c r="J593" s="74">
        <v>4224.3</v>
      </c>
      <c r="K593" s="74">
        <v>4224.3</v>
      </c>
      <c r="L593" s="74">
        <v>4224.3</v>
      </c>
      <c r="M593" s="32"/>
      <c r="N593" s="32"/>
      <c r="O593" s="32"/>
      <c r="P593" s="32"/>
      <c r="Q593" s="32"/>
      <c r="R593" s="32"/>
      <c r="S593" s="32"/>
    </row>
    <row r="594" spans="2:19">
      <c r="B594" s="5">
        <v>2001</v>
      </c>
      <c r="C594" s="32">
        <v>5888.43</v>
      </c>
      <c r="D594" s="74">
        <v>5888.43</v>
      </c>
      <c r="E594" s="74">
        <v>5888.43</v>
      </c>
      <c r="F594" s="74">
        <v>5888.43</v>
      </c>
      <c r="G594" s="74">
        <v>5888.43</v>
      </c>
      <c r="H594" s="74">
        <v>5888.43</v>
      </c>
      <c r="I594" s="74">
        <v>5888.43</v>
      </c>
      <c r="J594" s="74">
        <v>5888.43</v>
      </c>
      <c r="K594" s="74">
        <v>5888.43</v>
      </c>
      <c r="L594" s="74">
        <v>5888.43</v>
      </c>
      <c r="M594" s="32"/>
      <c r="N594" s="32"/>
      <c r="O594" s="32"/>
      <c r="P594" s="32"/>
      <c r="Q594" s="32"/>
      <c r="R594" s="32"/>
      <c r="S594" s="32"/>
    </row>
    <row r="595" spans="2:19">
      <c r="B595" s="5">
        <v>2000</v>
      </c>
      <c r="C595" s="32">
        <v>6873.84</v>
      </c>
      <c r="D595" s="74">
        <v>6873.84</v>
      </c>
      <c r="E595" s="74">
        <v>6873.84</v>
      </c>
      <c r="F595" s="74">
        <v>6733.67</v>
      </c>
      <c r="G595" s="74">
        <v>6733.67</v>
      </c>
      <c r="H595" s="74">
        <v>6733.67</v>
      </c>
      <c r="I595" s="74">
        <v>6733.67</v>
      </c>
      <c r="J595" s="74">
        <v>6733.67</v>
      </c>
      <c r="K595" s="74">
        <v>6733.67</v>
      </c>
      <c r="L595" s="74">
        <v>6733.67</v>
      </c>
      <c r="M595" s="32"/>
      <c r="N595" s="32"/>
      <c r="O595" s="32"/>
      <c r="P595" s="32"/>
      <c r="Q595" s="32"/>
      <c r="R595" s="32"/>
      <c r="S595" s="32"/>
    </row>
    <row r="596" spans="2:19">
      <c r="B596" s="5">
        <v>1999</v>
      </c>
      <c r="C596" s="32">
        <v>6122.42</v>
      </c>
      <c r="D596" s="74">
        <v>6122.42</v>
      </c>
      <c r="E596" s="74">
        <v>6122.42</v>
      </c>
      <c r="F596" s="74">
        <v>6122.42</v>
      </c>
      <c r="G596" s="74">
        <v>6122.42</v>
      </c>
      <c r="H596" s="74">
        <v>6122.42</v>
      </c>
      <c r="I596" s="74">
        <v>6122.42</v>
      </c>
      <c r="J596" s="74">
        <v>6122.42</v>
      </c>
      <c r="K596" s="74">
        <v>6122.42</v>
      </c>
      <c r="L596" s="74">
        <v>6122.42</v>
      </c>
      <c r="M596" s="32"/>
      <c r="N596" s="32"/>
      <c r="O596" s="32"/>
      <c r="P596" s="32"/>
      <c r="Q596" s="32"/>
      <c r="R596" s="32"/>
      <c r="S596" s="32"/>
    </row>
    <row r="597" spans="2:19">
      <c r="B597" s="5">
        <v>1998</v>
      </c>
      <c r="C597" s="32">
        <v>26621.18</v>
      </c>
      <c r="D597" s="74">
        <v>26621.18</v>
      </c>
      <c r="E597" s="74">
        <v>26621.18</v>
      </c>
      <c r="F597" s="74">
        <v>26432.33</v>
      </c>
      <c r="G597" s="74">
        <v>26432.33</v>
      </c>
      <c r="H597" s="74">
        <v>26432.33</v>
      </c>
      <c r="I597" s="74">
        <v>26432.33</v>
      </c>
      <c r="J597" s="74">
        <v>26432.33</v>
      </c>
      <c r="K597" s="74">
        <v>26432.33</v>
      </c>
      <c r="L597" s="74">
        <v>26432.33</v>
      </c>
      <c r="M597" s="32"/>
      <c r="N597" s="32"/>
      <c r="O597" s="32"/>
      <c r="P597" s="32"/>
      <c r="Q597" s="32"/>
      <c r="R597" s="32"/>
      <c r="S597" s="32"/>
    </row>
    <row r="598" spans="2:19">
      <c r="B598" s="5">
        <v>1997</v>
      </c>
      <c r="C598" s="32">
        <v>54378.700000000004</v>
      </c>
      <c r="D598" s="74">
        <v>54378.7</v>
      </c>
      <c r="E598" s="74">
        <v>54378.7</v>
      </c>
      <c r="F598" s="74">
        <v>54378.7</v>
      </c>
      <c r="G598" s="74">
        <v>54378.7</v>
      </c>
      <c r="H598" s="74">
        <v>54378.7</v>
      </c>
      <c r="I598" s="74">
        <v>54378.7</v>
      </c>
      <c r="J598" s="74">
        <v>54378.7</v>
      </c>
      <c r="K598" s="74">
        <v>54378.7</v>
      </c>
      <c r="L598" s="74">
        <v>54378.7</v>
      </c>
      <c r="M598" s="32"/>
      <c r="N598" s="32"/>
      <c r="O598" s="32"/>
      <c r="P598" s="32"/>
      <c r="Q598" s="32"/>
      <c r="R598" s="32"/>
      <c r="S598" s="32"/>
    </row>
    <row r="599" spans="2:19">
      <c r="B599" s="5">
        <v>1996</v>
      </c>
      <c r="C599" s="32">
        <v>3217.64</v>
      </c>
      <c r="D599" s="74">
        <v>3217.64</v>
      </c>
      <c r="E599" s="74">
        <v>3217.64</v>
      </c>
      <c r="F599" s="74">
        <v>3087.26</v>
      </c>
      <c r="G599" s="74">
        <v>3087.26</v>
      </c>
      <c r="H599" s="74">
        <v>3087.26</v>
      </c>
      <c r="I599" s="74">
        <v>3087.26</v>
      </c>
      <c r="J599" s="74">
        <v>3087.26</v>
      </c>
      <c r="K599" s="74">
        <v>3087.26</v>
      </c>
      <c r="L599" s="74">
        <v>3087.26</v>
      </c>
      <c r="M599" s="32"/>
      <c r="N599" s="32"/>
      <c r="O599" s="32"/>
      <c r="P599" s="32"/>
      <c r="Q599" s="32"/>
      <c r="R599" s="32"/>
      <c r="S599" s="32"/>
    </row>
    <row r="600" spans="2:19">
      <c r="B600" s="5">
        <v>1995</v>
      </c>
      <c r="C600" s="32">
        <v>772.36</v>
      </c>
      <c r="D600" s="74">
        <v>772.36</v>
      </c>
      <c r="E600" s="74">
        <v>772.36</v>
      </c>
      <c r="F600" s="74">
        <v>772.36</v>
      </c>
      <c r="G600" s="74">
        <v>772.36</v>
      </c>
      <c r="H600" s="74">
        <v>772.36</v>
      </c>
      <c r="I600" s="74">
        <v>772.36</v>
      </c>
      <c r="J600" s="74">
        <v>772.36</v>
      </c>
      <c r="K600" s="74">
        <v>772.36</v>
      </c>
      <c r="L600" s="74">
        <v>772.36</v>
      </c>
      <c r="M600" s="32"/>
      <c r="N600" s="32"/>
      <c r="O600" s="32"/>
      <c r="P600" s="32"/>
      <c r="Q600" s="32"/>
      <c r="R600" s="32"/>
      <c r="S600" s="32"/>
    </row>
    <row r="601" spans="2:19">
      <c r="B601" s="5">
        <v>1994</v>
      </c>
      <c r="C601" s="32">
        <v>3795.68</v>
      </c>
      <c r="D601" s="74">
        <v>3546.47</v>
      </c>
      <c r="E601" s="74">
        <v>3546.47</v>
      </c>
      <c r="F601" s="74">
        <v>700.62</v>
      </c>
      <c r="G601" s="74">
        <v>700.62</v>
      </c>
      <c r="H601" s="74">
        <v>700.62</v>
      </c>
      <c r="I601" s="74">
        <v>700.62</v>
      </c>
      <c r="J601" s="74">
        <v>700.62</v>
      </c>
      <c r="K601" s="74">
        <v>700.62</v>
      </c>
      <c r="L601" s="74">
        <v>451.42</v>
      </c>
      <c r="M601" s="32"/>
      <c r="N601" s="32"/>
      <c r="O601" s="32"/>
      <c r="P601" s="32"/>
      <c r="Q601" s="32"/>
      <c r="R601" s="32"/>
      <c r="S601" s="32"/>
    </row>
    <row r="602" spans="2:19">
      <c r="B602" s="5">
        <v>1993</v>
      </c>
      <c r="C602" s="32">
        <v>4853.7</v>
      </c>
      <c r="D602" s="74">
        <v>4853.7</v>
      </c>
      <c r="E602" s="74">
        <v>4853.7</v>
      </c>
      <c r="F602" s="74">
        <v>4853.7</v>
      </c>
      <c r="G602" s="74">
        <v>4853.7</v>
      </c>
      <c r="H602" s="74">
        <v>4853.7</v>
      </c>
      <c r="I602" s="74">
        <v>4853.7</v>
      </c>
      <c r="J602" s="74">
        <v>4853.7</v>
      </c>
      <c r="K602" s="74">
        <v>4853.7</v>
      </c>
      <c r="L602" s="74">
        <v>4853.7</v>
      </c>
      <c r="M602" s="32"/>
      <c r="N602" s="32"/>
      <c r="O602" s="32"/>
      <c r="P602" s="32"/>
      <c r="Q602" s="32"/>
      <c r="R602" s="32"/>
      <c r="S602" s="32"/>
    </row>
    <row r="603" spans="2:19">
      <c r="B603" s="5">
        <v>1992</v>
      </c>
      <c r="C603" s="32">
        <v>9487.5400000000009</v>
      </c>
      <c r="D603" s="74">
        <v>9487.5400000000009</v>
      </c>
      <c r="E603" s="74">
        <v>9487.5400000000009</v>
      </c>
      <c r="F603" s="74">
        <v>9487.5400000000009</v>
      </c>
      <c r="G603" s="74">
        <v>9487.5400000000009</v>
      </c>
      <c r="H603" s="74">
        <v>9487.5400000000009</v>
      </c>
      <c r="I603" s="74">
        <v>9487.5400000000009</v>
      </c>
      <c r="J603" s="74">
        <v>9487.5400000000009</v>
      </c>
      <c r="K603" s="74">
        <v>9487.5400000000009</v>
      </c>
      <c r="L603" s="32"/>
      <c r="M603" s="32"/>
      <c r="N603" s="32"/>
      <c r="O603" s="32"/>
      <c r="P603" s="32"/>
      <c r="Q603" s="32"/>
      <c r="R603" s="32"/>
      <c r="S603" s="32"/>
    </row>
    <row r="604" spans="2:19">
      <c r="B604" s="5">
        <v>1991</v>
      </c>
      <c r="C604" s="32">
        <v>41299.600000000006</v>
      </c>
      <c r="D604" s="74">
        <v>41299.599999999999</v>
      </c>
      <c r="E604" s="74">
        <v>41299.599999999999</v>
      </c>
      <c r="F604" s="74">
        <v>41299.599999999999</v>
      </c>
      <c r="G604" s="74">
        <v>41299.599999999999</v>
      </c>
      <c r="H604" s="74">
        <v>41299.599999999999</v>
      </c>
      <c r="I604" s="74">
        <v>41299.599999999999</v>
      </c>
      <c r="J604" s="74">
        <v>41299.599999999999</v>
      </c>
      <c r="K604" s="74">
        <v>41299.599999999999</v>
      </c>
      <c r="L604" s="74">
        <v>41299.599999999999</v>
      </c>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v>392.16</v>
      </c>
      <c r="D607" s="74">
        <v>392.16</v>
      </c>
      <c r="E607" s="74">
        <v>392.16</v>
      </c>
      <c r="F607" s="74">
        <v>392.16</v>
      </c>
      <c r="G607" s="74">
        <v>392.16</v>
      </c>
      <c r="H607" s="74">
        <v>392.16</v>
      </c>
      <c r="I607" s="74">
        <v>392.16</v>
      </c>
      <c r="J607" s="74">
        <v>392.16</v>
      </c>
      <c r="K607" s="74">
        <v>392.16</v>
      </c>
      <c r="L607" s="74">
        <v>392.16</v>
      </c>
      <c r="M607" s="32"/>
      <c r="N607" s="32"/>
      <c r="O607" s="32"/>
      <c r="P607" s="32"/>
      <c r="Q607" s="32"/>
      <c r="R607" s="32"/>
      <c r="S607" s="32"/>
    </row>
    <row r="608" spans="2:19">
      <c r="B608" s="5">
        <v>1987</v>
      </c>
      <c r="C608" s="32">
        <v>2516.0700000000002</v>
      </c>
      <c r="D608" s="74">
        <v>2516.0700000000002</v>
      </c>
      <c r="E608" s="74">
        <v>2516.0700000000002</v>
      </c>
      <c r="F608" s="74">
        <v>2516.0700000000002</v>
      </c>
      <c r="G608" s="74">
        <v>2516.0700000000002</v>
      </c>
      <c r="H608" s="74">
        <v>2516.0700000000002</v>
      </c>
      <c r="I608" s="74">
        <v>2516.0700000000002</v>
      </c>
      <c r="J608" s="74">
        <v>2516.0700000000002</v>
      </c>
      <c r="K608" s="74">
        <v>2516.0700000000002</v>
      </c>
      <c r="L608" s="74">
        <v>2516.0700000000002</v>
      </c>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v>59.31</v>
      </c>
      <c r="D613" s="74">
        <v>59.31</v>
      </c>
      <c r="E613" s="74">
        <v>59.31</v>
      </c>
      <c r="F613" s="74">
        <v>59.31</v>
      </c>
      <c r="G613" s="74">
        <v>59.31</v>
      </c>
      <c r="H613" s="74">
        <v>59.31</v>
      </c>
      <c r="I613" s="74">
        <v>59.31</v>
      </c>
      <c r="J613" s="74">
        <v>59.31</v>
      </c>
      <c r="K613" s="74">
        <v>59.31</v>
      </c>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v>954.07</v>
      </c>
      <c r="D615" s="74">
        <v>954.07</v>
      </c>
      <c r="E615" s="74">
        <v>954.07</v>
      </c>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v>243.89</v>
      </c>
      <c r="D617" s="74">
        <v>243.89</v>
      </c>
      <c r="E617" s="74">
        <v>243.89</v>
      </c>
      <c r="F617" s="74">
        <v>243.89</v>
      </c>
      <c r="G617" s="74">
        <v>243.89</v>
      </c>
      <c r="H617" s="74">
        <v>243.89</v>
      </c>
      <c r="I617" s="74">
        <v>243.89</v>
      </c>
      <c r="J617" s="74">
        <v>243.89</v>
      </c>
      <c r="K617" s="74">
        <v>243.89</v>
      </c>
      <c r="L617" s="32"/>
      <c r="M617" s="32"/>
      <c r="N617" s="32"/>
      <c r="O617" s="32"/>
      <c r="P617" s="32"/>
      <c r="Q617" s="32"/>
      <c r="R617" s="32"/>
      <c r="S617" s="32"/>
    </row>
    <row r="618" spans="2:19">
      <c r="B618" s="5">
        <v>1977</v>
      </c>
      <c r="C618" s="32">
        <v>2456.2399999999998</v>
      </c>
      <c r="D618" s="74">
        <v>2456.2399999999998</v>
      </c>
      <c r="E618" s="74">
        <v>2456.2399999999998</v>
      </c>
      <c r="F618" s="74">
        <v>2456.2399999999998</v>
      </c>
      <c r="G618" s="74">
        <v>2456.2399999999998</v>
      </c>
      <c r="H618" s="74">
        <v>2456.2399999999998</v>
      </c>
      <c r="I618" s="74">
        <v>2456.2399999999998</v>
      </c>
      <c r="J618" s="74">
        <v>2456.2399999999998</v>
      </c>
      <c r="K618" s="74">
        <v>2456.2399999999998</v>
      </c>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v>253.09</v>
      </c>
      <c r="D620" s="74">
        <v>253.09</v>
      </c>
      <c r="E620" s="74">
        <v>253.09</v>
      </c>
      <c r="F620" s="74">
        <v>253.09</v>
      </c>
      <c r="G620" s="74">
        <v>253.09</v>
      </c>
      <c r="H620" s="74">
        <v>253.09</v>
      </c>
      <c r="I620" s="74">
        <v>253.09</v>
      </c>
      <c r="J620" s="74">
        <v>253.09</v>
      </c>
      <c r="K620" s="74">
        <v>253.09</v>
      </c>
      <c r="L620" s="32"/>
      <c r="M620" s="32"/>
      <c r="N620" s="32"/>
      <c r="O620" s="32"/>
      <c r="P620" s="32"/>
      <c r="Q620" s="32"/>
      <c r="R620" s="32"/>
      <c r="S620" s="32"/>
    </row>
    <row r="621" spans="2:19">
      <c r="B621" s="5">
        <v>1974</v>
      </c>
      <c r="C621" s="32">
        <v>1661.7</v>
      </c>
      <c r="D621" s="74">
        <v>1661.7</v>
      </c>
      <c r="E621" s="74">
        <v>1661.7</v>
      </c>
      <c r="F621" s="32"/>
      <c r="G621" s="32"/>
      <c r="H621" s="32"/>
      <c r="I621" s="32"/>
      <c r="J621" s="32"/>
      <c r="K621" s="32"/>
      <c r="L621" s="32"/>
      <c r="M621" s="32"/>
      <c r="N621" s="32"/>
      <c r="O621" s="32"/>
      <c r="P621" s="32"/>
      <c r="Q621" s="32"/>
      <c r="R621" s="32"/>
      <c r="S621" s="32"/>
    </row>
    <row r="622" spans="2:19">
      <c r="B622" s="5">
        <v>1973</v>
      </c>
      <c r="C622" s="32">
        <v>365.57</v>
      </c>
      <c r="D622" s="74">
        <v>365.57</v>
      </c>
      <c r="E622" s="74">
        <v>365.57</v>
      </c>
      <c r="F622" s="74">
        <v>365.57</v>
      </c>
      <c r="G622" s="74">
        <v>365.57</v>
      </c>
      <c r="H622" s="74">
        <v>365.57</v>
      </c>
      <c r="I622" s="74">
        <v>365.57</v>
      </c>
      <c r="J622" s="74">
        <v>365.57</v>
      </c>
      <c r="K622" s="74">
        <v>365.57</v>
      </c>
      <c r="L622" s="74">
        <v>365.57</v>
      </c>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196495.07000000007</v>
      </c>
      <c r="D666" s="7">
        <f>SUM(D588:D665)</f>
        <v>197675.01000000004</v>
      </c>
      <c r="E666" s="7">
        <f>SUM(E587:E665)</f>
        <v>202081.31000000006</v>
      </c>
      <c r="F666" s="7">
        <f>SUM(F586:F665)</f>
        <v>202804.14</v>
      </c>
      <c r="G666" s="7">
        <f>SUM(G585:G665)</f>
        <v>203399.04000000004</v>
      </c>
      <c r="H666" s="7">
        <f t="shared" ref="H666:M666" si="9">SUM(H579:H665)</f>
        <v>203399.04000000004</v>
      </c>
      <c r="I666" s="7">
        <f t="shared" si="9"/>
        <v>204009.45</v>
      </c>
      <c r="J666" s="7">
        <f t="shared" si="9"/>
        <v>204009.45</v>
      </c>
      <c r="K666" s="7">
        <f t="shared" si="9"/>
        <v>204009.45</v>
      </c>
      <c r="L666" s="7">
        <f t="shared" si="9"/>
        <v>191260.18000000002</v>
      </c>
      <c r="M666" s="7">
        <f t="shared" si="9"/>
        <v>0</v>
      </c>
      <c r="N666" s="10">
        <f t="shared" ref="N666:S666" si="10">SUM(N574:N665)</f>
        <v>0</v>
      </c>
      <c r="O666" s="10">
        <f t="shared" si="10"/>
        <v>0</v>
      </c>
      <c r="P666" s="10">
        <f t="shared" si="10"/>
        <v>0</v>
      </c>
      <c r="Q666" s="10">
        <f t="shared" si="10"/>
        <v>0</v>
      </c>
      <c r="R666" s="10">
        <f t="shared" si="10"/>
        <v>0</v>
      </c>
      <c r="S666" s="10">
        <f t="shared" si="10"/>
        <v>0</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0</v>
      </c>
      <c r="D761" s="7">
        <f>SUM(D683:D760)</f>
        <v>0</v>
      </c>
      <c r="E761" s="7">
        <f>SUM(E682:E760)</f>
        <v>0</v>
      </c>
      <c r="F761" s="7">
        <f>SUM(F681:F760)</f>
        <v>0</v>
      </c>
      <c r="G761" s="7">
        <f>SUM(G680:G760)</f>
        <v>0</v>
      </c>
      <c r="H761" s="7">
        <f t="shared" ref="H761:M761" si="11">SUM(H674:H760)</f>
        <v>0</v>
      </c>
      <c r="I761" s="7">
        <f t="shared" si="11"/>
        <v>0</v>
      </c>
      <c r="J761" s="7">
        <f t="shared" si="11"/>
        <v>0</v>
      </c>
      <c r="K761" s="7">
        <f t="shared" si="11"/>
        <v>0</v>
      </c>
      <c r="L761" s="7">
        <f t="shared" si="11"/>
        <v>0</v>
      </c>
      <c r="M761" s="7">
        <f t="shared" si="11"/>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row>
    <row r="764" spans="1:19">
      <c r="A764" s="33"/>
      <c r="B764" s="5">
        <v>2021</v>
      </c>
      <c r="C764" s="31"/>
      <c r="D764" s="31"/>
      <c r="E764" s="31"/>
      <c r="F764" s="31"/>
      <c r="G764" s="31"/>
      <c r="H764" s="31"/>
      <c r="I764" s="31"/>
      <c r="J764" s="31"/>
      <c r="K764" s="31"/>
      <c r="L764" s="31"/>
      <c r="M764" s="31"/>
      <c r="N764" s="31"/>
      <c r="O764" s="31"/>
      <c r="P764" s="31"/>
      <c r="Q764" s="31"/>
      <c r="R764" s="74"/>
      <c r="S764" s="74"/>
    </row>
    <row r="765" spans="1:19">
      <c r="B765" s="5">
        <v>2020</v>
      </c>
      <c r="C765" s="31"/>
      <c r="D765" s="31"/>
      <c r="E765" s="31"/>
      <c r="F765" s="31"/>
      <c r="G765" s="31"/>
      <c r="H765" s="31"/>
      <c r="I765" s="31"/>
      <c r="J765" s="31"/>
      <c r="K765" s="31"/>
      <c r="L765" s="31"/>
      <c r="M765" s="31"/>
      <c r="N765" s="31"/>
      <c r="O765" s="31"/>
      <c r="P765" s="31"/>
      <c r="Q765" s="74"/>
      <c r="R765" s="74"/>
      <c r="S765" s="74"/>
    </row>
    <row r="766" spans="1:19">
      <c r="A766" s="35"/>
      <c r="B766" s="5">
        <v>2019</v>
      </c>
      <c r="C766" s="31"/>
      <c r="D766" s="31"/>
      <c r="E766" s="31"/>
      <c r="F766" s="31"/>
      <c r="G766" s="31"/>
      <c r="H766" s="31"/>
      <c r="I766" s="31"/>
      <c r="J766" s="31"/>
      <c r="K766" s="31"/>
      <c r="L766" s="31"/>
      <c r="M766" s="31"/>
      <c r="N766" s="31"/>
      <c r="O766" s="31"/>
      <c r="P766" s="74"/>
      <c r="Q766" s="74"/>
      <c r="R766" s="74"/>
      <c r="S766" s="74"/>
    </row>
    <row r="767" spans="1:19">
      <c r="A767" s="35"/>
      <c r="B767" s="5">
        <v>2018</v>
      </c>
      <c r="C767" s="31"/>
      <c r="D767" s="31"/>
      <c r="E767" s="31"/>
      <c r="F767" s="31"/>
      <c r="G767" s="31"/>
      <c r="H767" s="31"/>
      <c r="I767" s="31"/>
      <c r="J767" s="31"/>
      <c r="K767" s="31"/>
      <c r="L767" s="31"/>
      <c r="M767" s="31"/>
      <c r="N767" s="31"/>
      <c r="O767" s="74"/>
      <c r="P767" s="74"/>
      <c r="Q767" s="74"/>
      <c r="R767" s="74"/>
      <c r="S767" s="74"/>
    </row>
    <row r="768" spans="1:19">
      <c r="A768" s="35"/>
      <c r="B768" s="5">
        <v>2017</v>
      </c>
      <c r="C768" s="31"/>
      <c r="D768" s="31"/>
      <c r="E768" s="31"/>
      <c r="F768" s="31"/>
      <c r="G768" s="31"/>
      <c r="H768" s="31"/>
      <c r="I768" s="31"/>
      <c r="J768" s="31"/>
      <c r="K768" s="31"/>
      <c r="L768" s="31"/>
      <c r="M768" s="31"/>
      <c r="N768" s="32"/>
      <c r="O768" s="74"/>
      <c r="P768" s="74"/>
      <c r="Q768" s="74"/>
      <c r="R768" s="74"/>
      <c r="S768" s="74"/>
    </row>
    <row r="769" spans="2:19">
      <c r="B769" s="5">
        <v>2016</v>
      </c>
      <c r="C769" s="31"/>
      <c r="D769" s="31"/>
      <c r="E769" s="31"/>
      <c r="F769" s="31"/>
      <c r="G769" s="31"/>
      <c r="H769" s="31"/>
      <c r="I769" s="31"/>
      <c r="J769" s="31"/>
      <c r="K769" s="31"/>
      <c r="L769" s="31"/>
      <c r="M769" s="32"/>
      <c r="N769" s="32"/>
      <c r="O769" s="74"/>
      <c r="P769" s="74"/>
      <c r="Q769" s="74"/>
      <c r="R769" s="74"/>
      <c r="S769" s="74"/>
    </row>
    <row r="770" spans="2:19">
      <c r="B770" s="5">
        <v>2015</v>
      </c>
      <c r="C770" s="31"/>
      <c r="D770" s="31"/>
      <c r="E770" s="31"/>
      <c r="F770" s="31"/>
      <c r="G770" s="31"/>
      <c r="H770" s="31"/>
      <c r="I770" s="31"/>
      <c r="J770" s="31"/>
      <c r="K770" s="31"/>
      <c r="L770" s="32"/>
      <c r="M770" s="32"/>
      <c r="N770" s="32"/>
      <c r="O770" s="74"/>
      <c r="P770" s="74"/>
      <c r="Q770" s="74"/>
      <c r="R770" s="74"/>
      <c r="S770" s="74"/>
    </row>
    <row r="771" spans="2:19">
      <c r="B771" s="5">
        <v>2014</v>
      </c>
      <c r="C771" s="31"/>
      <c r="D771" s="31"/>
      <c r="E771" s="31"/>
      <c r="F771" s="31"/>
      <c r="G771" s="31"/>
      <c r="H771" s="31"/>
      <c r="I771" s="31"/>
      <c r="J771" s="31"/>
      <c r="K771" s="32"/>
      <c r="L771" s="32"/>
      <c r="M771" s="32"/>
      <c r="N771" s="32"/>
      <c r="O771" s="74"/>
      <c r="P771" s="74"/>
      <c r="Q771" s="74"/>
      <c r="R771" s="74"/>
      <c r="S771" s="74"/>
    </row>
    <row r="772" spans="2:19">
      <c r="B772" s="5">
        <v>2013</v>
      </c>
      <c r="C772" s="31"/>
      <c r="D772" s="31"/>
      <c r="E772" s="31"/>
      <c r="F772" s="31"/>
      <c r="G772" s="31"/>
      <c r="H772" s="31"/>
      <c r="I772" s="31"/>
      <c r="J772" s="32"/>
      <c r="K772" s="32"/>
      <c r="L772" s="32"/>
      <c r="M772" s="32"/>
      <c r="N772" s="32"/>
      <c r="O772" s="74"/>
      <c r="P772" s="74"/>
      <c r="Q772" s="74"/>
      <c r="R772" s="74"/>
      <c r="S772" s="74"/>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74"/>
      <c r="P774" s="74"/>
      <c r="Q774" s="74"/>
      <c r="R774" s="74"/>
      <c r="S774" s="74"/>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74">
        <v>130.84</v>
      </c>
      <c r="G776" s="74">
        <v>130.84</v>
      </c>
      <c r="H776" s="74">
        <v>130.84</v>
      </c>
      <c r="I776" s="74">
        <v>130.84</v>
      </c>
      <c r="J776" s="74">
        <v>130.84</v>
      </c>
      <c r="K776" s="74">
        <v>130.84</v>
      </c>
      <c r="L776" s="74">
        <v>130.84</v>
      </c>
      <c r="M776" s="32"/>
      <c r="N776" s="32"/>
      <c r="O776" s="74"/>
      <c r="P776" s="74"/>
      <c r="Q776" s="74"/>
      <c r="R776" s="74"/>
      <c r="S776" s="74"/>
    </row>
    <row r="777" spans="2:19">
      <c r="B777" s="5">
        <v>2008</v>
      </c>
      <c r="C777" s="31"/>
      <c r="D777" s="31"/>
      <c r="E777" s="74">
        <v>312</v>
      </c>
      <c r="F777" s="74">
        <v>312</v>
      </c>
      <c r="G777" s="74">
        <v>312</v>
      </c>
      <c r="H777" s="74">
        <v>312</v>
      </c>
      <c r="I777" s="74">
        <v>312</v>
      </c>
      <c r="J777" s="74">
        <v>312</v>
      </c>
      <c r="K777" s="74">
        <v>312</v>
      </c>
      <c r="L777" s="74">
        <v>312</v>
      </c>
      <c r="M777" s="32"/>
      <c r="N777" s="32"/>
      <c r="O777" s="74"/>
      <c r="P777" s="74"/>
      <c r="Q777" s="74"/>
      <c r="R777" s="74"/>
      <c r="S777" s="74"/>
    </row>
    <row r="778" spans="2:19">
      <c r="B778" s="5">
        <v>2007</v>
      </c>
      <c r="C778" s="31"/>
      <c r="D778" s="74">
        <v>1462</v>
      </c>
      <c r="E778" s="74">
        <v>1462</v>
      </c>
      <c r="F778" s="74">
        <v>1462</v>
      </c>
      <c r="G778" s="74">
        <v>1462</v>
      </c>
      <c r="H778" s="74">
        <v>1462</v>
      </c>
      <c r="I778" s="74">
        <v>1462</v>
      </c>
      <c r="J778" s="74">
        <v>1462</v>
      </c>
      <c r="K778" s="74">
        <v>1462</v>
      </c>
      <c r="L778" s="74">
        <v>1462</v>
      </c>
      <c r="M778" s="32"/>
      <c r="N778" s="32"/>
      <c r="O778" s="74"/>
      <c r="P778" s="74"/>
      <c r="Q778" s="74"/>
      <c r="R778" s="74"/>
      <c r="S778" s="74"/>
    </row>
    <row r="779" spans="2:19">
      <c r="B779" s="5">
        <v>2006</v>
      </c>
      <c r="C779" s="32">
        <v>3032</v>
      </c>
      <c r="D779" s="74">
        <v>3032</v>
      </c>
      <c r="E779" s="74">
        <v>3032</v>
      </c>
      <c r="F779" s="74">
        <v>3032</v>
      </c>
      <c r="G779" s="74">
        <v>3032</v>
      </c>
      <c r="H779" s="74">
        <v>3032</v>
      </c>
      <c r="I779" s="74">
        <v>3032</v>
      </c>
      <c r="J779" s="74">
        <v>3032</v>
      </c>
      <c r="K779" s="74">
        <v>3032</v>
      </c>
      <c r="L779" s="74">
        <v>3032</v>
      </c>
      <c r="M779" s="32"/>
      <c r="N779" s="32"/>
      <c r="O779" s="74"/>
      <c r="P779" s="74"/>
      <c r="Q779" s="74"/>
      <c r="R779" s="74"/>
      <c r="S779" s="74"/>
    </row>
    <row r="780" spans="2:19">
      <c r="B780" s="5">
        <v>2005</v>
      </c>
      <c r="C780" s="32">
        <v>2903.62</v>
      </c>
      <c r="D780" s="74">
        <v>2903.62</v>
      </c>
      <c r="E780" s="74">
        <v>2903.62</v>
      </c>
      <c r="F780" s="74">
        <v>2903.62</v>
      </c>
      <c r="G780" s="74">
        <v>2903.62</v>
      </c>
      <c r="H780" s="74">
        <v>2903.62</v>
      </c>
      <c r="I780" s="74">
        <v>2903.62</v>
      </c>
      <c r="J780" s="74">
        <v>2903.62</v>
      </c>
      <c r="K780" s="74">
        <v>2903.62</v>
      </c>
      <c r="L780" s="74">
        <v>2903.62</v>
      </c>
      <c r="M780" s="32"/>
      <c r="N780" s="32"/>
      <c r="O780" s="74"/>
      <c r="P780" s="74"/>
      <c r="Q780" s="74"/>
      <c r="R780" s="74"/>
      <c r="S780" s="74"/>
    </row>
    <row r="781" spans="2:19">
      <c r="B781" s="5">
        <v>2004</v>
      </c>
      <c r="C781" s="32"/>
      <c r="D781" s="32"/>
      <c r="E781" s="32"/>
      <c r="F781" s="32"/>
      <c r="G781" s="32"/>
      <c r="H781" s="32"/>
      <c r="I781" s="32"/>
      <c r="J781" s="32"/>
      <c r="K781" s="32"/>
      <c r="L781" s="32"/>
      <c r="M781" s="32"/>
      <c r="N781" s="32"/>
      <c r="O781" s="74"/>
      <c r="P781" s="74"/>
      <c r="Q781" s="74"/>
      <c r="R781" s="74"/>
      <c r="S781" s="74"/>
    </row>
    <row r="782" spans="2:19">
      <c r="B782" s="5">
        <v>2003</v>
      </c>
      <c r="C782" s="32">
        <v>4030</v>
      </c>
      <c r="D782" s="74">
        <v>4030</v>
      </c>
      <c r="E782" s="74">
        <v>4030</v>
      </c>
      <c r="F782" s="74">
        <v>4030</v>
      </c>
      <c r="G782" s="74">
        <v>4030</v>
      </c>
      <c r="H782" s="74">
        <v>4030</v>
      </c>
      <c r="I782" s="74">
        <v>4030</v>
      </c>
      <c r="J782" s="74">
        <v>4030</v>
      </c>
      <c r="K782" s="74">
        <v>4030</v>
      </c>
      <c r="L782" s="74">
        <v>4030</v>
      </c>
      <c r="M782" s="32"/>
      <c r="N782" s="32"/>
      <c r="O782" s="32"/>
      <c r="P782" s="32"/>
      <c r="Q782" s="32"/>
      <c r="R782" s="32"/>
      <c r="S782" s="32"/>
    </row>
    <row r="783" spans="2:19">
      <c r="B783" s="5">
        <v>2002</v>
      </c>
      <c r="C783" s="32">
        <v>3300</v>
      </c>
      <c r="D783" s="74">
        <v>3300</v>
      </c>
      <c r="E783" s="74">
        <v>3300</v>
      </c>
      <c r="F783" s="74">
        <v>3300</v>
      </c>
      <c r="G783" s="74">
        <v>3300</v>
      </c>
      <c r="H783" s="74">
        <v>3300</v>
      </c>
      <c r="I783" s="74">
        <v>3300</v>
      </c>
      <c r="J783" s="74">
        <v>3300</v>
      </c>
      <c r="K783" s="74">
        <v>3300</v>
      </c>
      <c r="L783" s="74">
        <v>3300</v>
      </c>
      <c r="M783" s="32"/>
      <c r="N783" s="32"/>
      <c r="O783" s="74"/>
      <c r="P783" s="74"/>
      <c r="Q783" s="74"/>
      <c r="R783" s="74"/>
      <c r="S783" s="74"/>
    </row>
    <row r="784" spans="2:19">
      <c r="B784" s="5">
        <v>2001</v>
      </c>
      <c r="C784" s="32">
        <v>230.08</v>
      </c>
      <c r="D784" s="74">
        <v>230.08</v>
      </c>
      <c r="E784" s="74">
        <v>230.08</v>
      </c>
      <c r="F784" s="74">
        <v>230.08</v>
      </c>
      <c r="G784" s="74">
        <v>230.08</v>
      </c>
      <c r="H784" s="74">
        <v>230.08</v>
      </c>
      <c r="I784" s="74">
        <v>230.08</v>
      </c>
      <c r="J784" s="74">
        <v>230.08</v>
      </c>
      <c r="K784" s="74">
        <v>230.08</v>
      </c>
      <c r="L784" s="74">
        <v>230.08</v>
      </c>
      <c r="M784" s="32"/>
      <c r="N784" s="32"/>
      <c r="O784" s="32"/>
      <c r="P784" s="32"/>
      <c r="Q784" s="32"/>
      <c r="R784" s="32"/>
      <c r="S784" s="32"/>
    </row>
    <row r="785" spans="2:19">
      <c r="B785" s="5">
        <v>2000</v>
      </c>
      <c r="C785" s="32">
        <v>66.13</v>
      </c>
      <c r="D785" s="74">
        <v>66.13</v>
      </c>
      <c r="E785" s="74">
        <v>66.13</v>
      </c>
      <c r="F785" s="32"/>
      <c r="G785" s="32"/>
      <c r="H785" s="32"/>
      <c r="I785" s="32"/>
      <c r="J785" s="32"/>
      <c r="K785" s="32"/>
      <c r="L785" s="32"/>
      <c r="M785" s="32"/>
      <c r="N785" s="32"/>
      <c r="O785" s="74"/>
      <c r="P785" s="74"/>
      <c r="Q785" s="74"/>
      <c r="R785" s="74"/>
      <c r="S785" s="74"/>
    </row>
    <row r="786" spans="2:19">
      <c r="B786" s="5">
        <v>1999</v>
      </c>
      <c r="C786" s="32">
        <v>505.57</v>
      </c>
      <c r="D786" s="74">
        <v>505.57</v>
      </c>
      <c r="E786" s="74">
        <v>505.57</v>
      </c>
      <c r="F786" s="74">
        <v>76.69</v>
      </c>
      <c r="G786" s="74">
        <v>76.69</v>
      </c>
      <c r="H786" s="74">
        <v>76.69</v>
      </c>
      <c r="I786" s="74">
        <v>76.69</v>
      </c>
      <c r="J786" s="74">
        <v>76.69</v>
      </c>
      <c r="K786" s="74">
        <v>76.69</v>
      </c>
      <c r="L786" s="74">
        <v>76.69</v>
      </c>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v>121.69</v>
      </c>
      <c r="D788" s="74">
        <v>121.69</v>
      </c>
      <c r="E788" s="74">
        <v>121.69</v>
      </c>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v>3799.92</v>
      </c>
      <c r="D792" s="74">
        <v>3799.92</v>
      </c>
      <c r="E792" s="74">
        <v>3799.92</v>
      </c>
      <c r="F792" s="32"/>
      <c r="G792" s="32"/>
      <c r="H792" s="32"/>
      <c r="I792" s="32"/>
      <c r="J792" s="32"/>
      <c r="K792" s="32"/>
      <c r="L792" s="32"/>
      <c r="M792" s="32"/>
      <c r="N792" s="32"/>
      <c r="O792" s="32"/>
      <c r="P792" s="32"/>
      <c r="Q792" s="32"/>
      <c r="R792" s="32"/>
      <c r="S792" s="32"/>
    </row>
    <row r="793" spans="2:19">
      <c r="B793" s="5">
        <v>1992</v>
      </c>
      <c r="C793" s="32">
        <v>1084.45</v>
      </c>
      <c r="D793" s="74">
        <v>1084.45</v>
      </c>
      <c r="E793" s="74">
        <v>1084.45</v>
      </c>
      <c r="F793" s="74">
        <v>1084.45</v>
      </c>
      <c r="G793" s="74">
        <v>1084.45</v>
      </c>
      <c r="H793" s="74">
        <v>1084.45</v>
      </c>
      <c r="I793" s="74">
        <v>1084.45</v>
      </c>
      <c r="J793" s="74">
        <v>1084.45</v>
      </c>
      <c r="K793" s="74">
        <v>1084.45</v>
      </c>
      <c r="L793" s="74">
        <v>1084.45</v>
      </c>
      <c r="M793" s="32"/>
      <c r="N793" s="32"/>
      <c r="O793" s="32"/>
      <c r="P793" s="32"/>
      <c r="Q793" s="32"/>
      <c r="R793" s="32"/>
      <c r="S793" s="32"/>
    </row>
    <row r="794" spans="2:19">
      <c r="B794" s="5">
        <v>1991</v>
      </c>
      <c r="C794" s="32">
        <v>6396.2599999999993</v>
      </c>
      <c r="D794" s="74">
        <v>6396.26</v>
      </c>
      <c r="E794" s="74">
        <v>6396.26</v>
      </c>
      <c r="F794" s="74">
        <v>6396.26</v>
      </c>
      <c r="G794" s="74">
        <v>6396.26</v>
      </c>
      <c r="H794" s="74">
        <v>6396.26</v>
      </c>
      <c r="I794" s="74">
        <v>6396.26</v>
      </c>
      <c r="J794" s="74">
        <v>5504.06</v>
      </c>
      <c r="K794" s="74">
        <v>5504.06</v>
      </c>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25469.719999999998</v>
      </c>
      <c r="D856" s="7">
        <f>SUM(D778:D855)</f>
        <v>26931.72</v>
      </c>
      <c r="E856" s="7">
        <f>SUM(E777:E855)</f>
        <v>27243.72</v>
      </c>
      <c r="F856" s="7">
        <f>SUM(F776:F855)</f>
        <v>22957.940000000002</v>
      </c>
      <c r="G856" s="7">
        <f>SUM(G775:G855)</f>
        <v>22957.940000000002</v>
      </c>
      <c r="H856" s="7">
        <f t="shared" ref="H856:M856" si="12">SUM(H769:H855)</f>
        <v>22957.940000000002</v>
      </c>
      <c r="I856" s="7">
        <f t="shared" si="12"/>
        <v>22957.940000000002</v>
      </c>
      <c r="J856" s="7">
        <f t="shared" si="12"/>
        <v>22065.74</v>
      </c>
      <c r="K856" s="7">
        <f t="shared" si="12"/>
        <v>22065.74</v>
      </c>
      <c r="L856" s="7">
        <f t="shared" si="12"/>
        <v>16561.68</v>
      </c>
      <c r="M856" s="7">
        <f t="shared" si="12"/>
        <v>0</v>
      </c>
      <c r="N856" s="10">
        <f t="shared" ref="N856:S856" si="13">SUM(N764:N855)</f>
        <v>0</v>
      </c>
      <c r="O856" s="10">
        <f t="shared" si="13"/>
        <v>0</v>
      </c>
      <c r="P856" s="10">
        <f t="shared" si="13"/>
        <v>0</v>
      </c>
      <c r="Q856" s="10">
        <f t="shared" si="13"/>
        <v>0</v>
      </c>
      <c r="R856" s="10">
        <f t="shared" si="13"/>
        <v>0</v>
      </c>
      <c r="S856" s="10">
        <f t="shared" si="13"/>
        <v>0</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c r="P858" s="31"/>
      <c r="Q858" s="31"/>
      <c r="R858" s="54"/>
      <c r="S858" s="32"/>
    </row>
    <row r="859" spans="1:19">
      <c r="A859" s="33"/>
      <c r="B859" s="5">
        <v>2021</v>
      </c>
      <c r="C859" s="31"/>
      <c r="D859" s="31"/>
      <c r="E859" s="31"/>
      <c r="F859" s="31"/>
      <c r="G859" s="31"/>
      <c r="H859" s="31"/>
      <c r="I859" s="31"/>
      <c r="J859" s="31"/>
      <c r="K859" s="31"/>
      <c r="L859" s="31"/>
      <c r="M859" s="31"/>
      <c r="N859" s="31"/>
      <c r="O859" s="31"/>
      <c r="P859" s="31"/>
      <c r="Q859" s="31"/>
      <c r="R859" s="74"/>
      <c r="S859" s="74"/>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74"/>
      <c r="P862" s="74"/>
      <c r="Q862" s="74"/>
      <c r="R862" s="74"/>
      <c r="S862" s="74"/>
    </row>
    <row r="863" spans="1:19">
      <c r="A863" s="35"/>
      <c r="B863" s="5">
        <v>2017</v>
      </c>
      <c r="C863" s="31"/>
      <c r="D863" s="31"/>
      <c r="E863" s="31"/>
      <c r="F863" s="31"/>
      <c r="G863" s="31"/>
      <c r="H863" s="31"/>
      <c r="I863" s="31"/>
      <c r="J863" s="31"/>
      <c r="K863" s="31"/>
      <c r="L863" s="31"/>
      <c r="M863" s="31"/>
      <c r="N863" s="32"/>
      <c r="O863" s="74"/>
      <c r="P863" s="74"/>
      <c r="Q863" s="74"/>
      <c r="R863" s="74"/>
      <c r="S863" s="74"/>
    </row>
    <row r="864" spans="1:19">
      <c r="B864" s="5">
        <v>2016</v>
      </c>
      <c r="C864" s="31"/>
      <c r="D864" s="31"/>
      <c r="E864" s="31"/>
      <c r="F864" s="31"/>
      <c r="G864" s="31"/>
      <c r="H864" s="31"/>
      <c r="I864" s="31"/>
      <c r="J864" s="31"/>
      <c r="K864" s="31"/>
      <c r="L864" s="31"/>
      <c r="M864" s="32"/>
      <c r="N864" s="32"/>
      <c r="O864" s="74"/>
      <c r="P864" s="74"/>
      <c r="Q864" s="74"/>
      <c r="R864" s="74"/>
      <c r="S864" s="74"/>
    </row>
    <row r="865" spans="2:19">
      <c r="B865" s="5">
        <v>2015</v>
      </c>
      <c r="C865" s="31"/>
      <c r="D865" s="31"/>
      <c r="E865" s="31"/>
      <c r="F865" s="31"/>
      <c r="G865" s="31"/>
      <c r="H865" s="31"/>
      <c r="I865" s="31"/>
      <c r="J865" s="31"/>
      <c r="K865" s="31"/>
      <c r="L865" s="32"/>
      <c r="M865" s="32"/>
      <c r="N865" s="32"/>
      <c r="O865" s="74"/>
      <c r="P865" s="74"/>
      <c r="Q865" s="74"/>
      <c r="R865" s="74"/>
      <c r="S865" s="74"/>
    </row>
    <row r="866" spans="2:19">
      <c r="B866" s="5">
        <v>2014</v>
      </c>
      <c r="C866" s="31"/>
      <c r="D866" s="31"/>
      <c r="E866" s="31"/>
      <c r="F866" s="31"/>
      <c r="G866" s="31"/>
      <c r="H866" s="31"/>
      <c r="I866" s="31"/>
      <c r="J866" s="31"/>
      <c r="K866" s="32"/>
      <c r="L866" s="32"/>
      <c r="M866" s="32"/>
      <c r="N866" s="32"/>
      <c r="O866" s="74"/>
      <c r="P866" s="74"/>
      <c r="Q866" s="74"/>
      <c r="R866" s="74"/>
      <c r="S866" s="74"/>
    </row>
    <row r="867" spans="2:19">
      <c r="B867" s="5">
        <v>2013</v>
      </c>
      <c r="C867" s="31"/>
      <c r="D867" s="31"/>
      <c r="E867" s="31"/>
      <c r="F867" s="31"/>
      <c r="G867" s="31"/>
      <c r="H867" s="31"/>
      <c r="I867" s="31"/>
      <c r="J867" s="32"/>
      <c r="K867" s="32"/>
      <c r="L867" s="32"/>
      <c r="M867" s="32"/>
      <c r="N867" s="32"/>
      <c r="O867" s="74"/>
      <c r="P867" s="74"/>
      <c r="Q867" s="74"/>
      <c r="R867" s="74"/>
      <c r="S867" s="74"/>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74"/>
      <c r="P874" s="74"/>
      <c r="Q874" s="74"/>
      <c r="R874" s="74"/>
      <c r="S874" s="74"/>
    </row>
    <row r="875" spans="2:19">
      <c r="B875" s="5">
        <v>2005</v>
      </c>
      <c r="C875" s="32">
        <v>9515.1200000000008</v>
      </c>
      <c r="D875" s="74">
        <v>9515.1200000000008</v>
      </c>
      <c r="E875" s="74">
        <v>9515.1200000000008</v>
      </c>
      <c r="F875" s="74">
        <v>9515.1200000000008</v>
      </c>
      <c r="G875" s="74">
        <v>9515.1200000000008</v>
      </c>
      <c r="H875" s="74">
        <v>9515.1200000000008</v>
      </c>
      <c r="I875" s="74">
        <v>9515.1200000000008</v>
      </c>
      <c r="J875" s="74">
        <v>9515.1200000000008</v>
      </c>
      <c r="K875" s="74">
        <v>9515.1200000000008</v>
      </c>
      <c r="L875" s="74">
        <v>9515.1200000000008</v>
      </c>
      <c r="M875" s="32"/>
      <c r="N875" s="32"/>
      <c r="O875" s="74"/>
      <c r="P875" s="74"/>
      <c r="Q875" s="74"/>
      <c r="R875" s="74"/>
      <c r="S875" s="74"/>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74"/>
      <c r="P877" s="74"/>
      <c r="Q877" s="74"/>
      <c r="R877" s="74"/>
      <c r="S877" s="74"/>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74"/>
      <c r="P879" s="74"/>
      <c r="Q879" s="74"/>
      <c r="R879" s="74"/>
      <c r="S879" s="74"/>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v>549.64</v>
      </c>
      <c r="D885" s="74">
        <v>549.64</v>
      </c>
      <c r="E885" s="74">
        <v>549.64</v>
      </c>
      <c r="F885" s="32"/>
      <c r="G885" s="32"/>
      <c r="H885" s="32"/>
      <c r="I885" s="32"/>
      <c r="J885" s="32"/>
      <c r="K885" s="32"/>
      <c r="L885" s="32"/>
      <c r="M885" s="32"/>
      <c r="N885" s="32"/>
      <c r="O885" s="32"/>
      <c r="P885" s="32"/>
      <c r="Q885" s="32"/>
      <c r="R885" s="32"/>
      <c r="S885" s="32"/>
    </row>
    <row r="886" spans="2:19">
      <c r="B886" s="5">
        <v>1994</v>
      </c>
      <c r="C886" s="32">
        <v>1673.67</v>
      </c>
      <c r="D886" s="74">
        <v>1673.67</v>
      </c>
      <c r="E886" s="74">
        <v>1673.67</v>
      </c>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v>8395.42</v>
      </c>
      <c r="D889" s="74">
        <v>8395.42</v>
      </c>
      <c r="E889" s="74">
        <v>8395.42</v>
      </c>
      <c r="F889" s="74">
        <v>8395.42</v>
      </c>
      <c r="G889" s="74">
        <v>8395.42</v>
      </c>
      <c r="H889" s="74">
        <v>8395.42</v>
      </c>
      <c r="I889" s="74">
        <v>8395.42</v>
      </c>
      <c r="J889" s="74">
        <v>8395.42</v>
      </c>
      <c r="K889" s="74">
        <v>8395.42</v>
      </c>
      <c r="L889" s="74">
        <v>7677.05</v>
      </c>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20133.849999999999</v>
      </c>
      <c r="D951" s="7">
        <f>SUM(D873:D950)</f>
        <v>20133.849999999999</v>
      </c>
      <c r="E951" s="7">
        <f>SUM(E872:E950)</f>
        <v>20133.849999999999</v>
      </c>
      <c r="F951" s="7">
        <f>SUM(F871:F950)</f>
        <v>17910.54</v>
      </c>
      <c r="G951" s="7">
        <f>SUM(G870:G950)</f>
        <v>17910.54</v>
      </c>
      <c r="H951" s="7">
        <f t="shared" ref="H951:M951" si="14">SUM(H864:H950)</f>
        <v>17910.54</v>
      </c>
      <c r="I951" s="7">
        <f t="shared" si="14"/>
        <v>17910.54</v>
      </c>
      <c r="J951" s="7">
        <f t="shared" si="14"/>
        <v>17910.54</v>
      </c>
      <c r="K951" s="7">
        <f t="shared" si="14"/>
        <v>17910.54</v>
      </c>
      <c r="L951" s="7">
        <f t="shared" si="14"/>
        <v>17192.170000000002</v>
      </c>
      <c r="M951" s="7">
        <f t="shared" si="14"/>
        <v>0</v>
      </c>
      <c r="N951" s="10">
        <f t="shared" ref="N951:S951" si="15">SUM(N859:N950)</f>
        <v>0</v>
      </c>
      <c r="O951" s="10">
        <f t="shared" si="15"/>
        <v>0</v>
      </c>
      <c r="P951" s="10">
        <f t="shared" si="15"/>
        <v>0</v>
      </c>
      <c r="Q951" s="10">
        <f t="shared" si="15"/>
        <v>0</v>
      </c>
      <c r="R951" s="10">
        <f t="shared" si="15"/>
        <v>0</v>
      </c>
      <c r="S951" s="10">
        <f t="shared" si="15"/>
        <v>0</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74"/>
      <c r="S954" s="74"/>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74"/>
      <c r="Q956" s="74"/>
      <c r="R956" s="74"/>
      <c r="S956" s="74"/>
    </row>
    <row r="957" spans="1:19">
      <c r="A957" s="35"/>
      <c r="B957" s="5">
        <v>2018</v>
      </c>
      <c r="C957" s="31"/>
      <c r="D957" s="31"/>
      <c r="E957" s="31"/>
      <c r="F957" s="31"/>
      <c r="G957" s="31"/>
      <c r="H957" s="31"/>
      <c r="I957" s="31"/>
      <c r="J957" s="31"/>
      <c r="K957" s="31"/>
      <c r="L957" s="31"/>
      <c r="M957" s="31"/>
      <c r="N957" s="31"/>
      <c r="O957" s="74"/>
      <c r="P957" s="74"/>
      <c r="Q957" s="74"/>
      <c r="R957" s="74"/>
      <c r="S957" s="74"/>
    </row>
    <row r="958" spans="1:19">
      <c r="A958" s="35"/>
      <c r="B958" s="5">
        <v>2017</v>
      </c>
      <c r="C958" s="31"/>
      <c r="D958" s="31"/>
      <c r="E958" s="31"/>
      <c r="F958" s="31"/>
      <c r="G958" s="31"/>
      <c r="H958" s="31"/>
      <c r="I958" s="31"/>
      <c r="J958" s="31"/>
      <c r="K958" s="31"/>
      <c r="L958" s="31"/>
      <c r="M958" s="31"/>
      <c r="N958" s="32"/>
      <c r="O958" s="74"/>
      <c r="P958" s="74"/>
      <c r="Q958" s="74"/>
      <c r="R958" s="74"/>
      <c r="S958" s="74"/>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74"/>
      <c r="P965" s="74"/>
      <c r="Q965" s="74"/>
      <c r="R965" s="74"/>
      <c r="S965" s="74"/>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0</v>
      </c>
      <c r="D1046" s="7">
        <f>SUM(D968:D1045)</f>
        <v>0</v>
      </c>
      <c r="E1046" s="7">
        <f>SUM(E967:E1045)</f>
        <v>0</v>
      </c>
      <c r="F1046" s="7">
        <f>SUM(F966:F1045)</f>
        <v>0</v>
      </c>
      <c r="G1046" s="7">
        <f>SUM(G965:G1045)</f>
        <v>0</v>
      </c>
      <c r="H1046" s="7">
        <f t="shared" ref="H1046:M1046" si="16">SUM(H959:H1045)</f>
        <v>0</v>
      </c>
      <c r="I1046" s="7">
        <f t="shared" si="16"/>
        <v>0</v>
      </c>
      <c r="J1046" s="7">
        <f t="shared" si="16"/>
        <v>0</v>
      </c>
      <c r="K1046" s="7">
        <f t="shared" si="16"/>
        <v>0</v>
      </c>
      <c r="L1046" s="7">
        <f t="shared" si="16"/>
        <v>0</v>
      </c>
      <c r="M1046" s="7">
        <f t="shared" si="16"/>
        <v>0</v>
      </c>
      <c r="N1046" s="10">
        <f t="shared" ref="N1046:S1046" si="17">SUM(N954:N1045)</f>
        <v>0</v>
      </c>
      <c r="O1046" s="10">
        <f t="shared" si="17"/>
        <v>0</v>
      </c>
      <c r="P1046" s="10">
        <f t="shared" si="17"/>
        <v>0</v>
      </c>
      <c r="Q1046" s="10">
        <f t="shared" si="17"/>
        <v>0</v>
      </c>
      <c r="R1046" s="10">
        <f t="shared" si="17"/>
        <v>0</v>
      </c>
      <c r="S1046" s="10">
        <f t="shared" si="17"/>
        <v>0</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74"/>
      <c r="P1053" s="74"/>
      <c r="Q1053" s="74"/>
      <c r="R1053" s="74"/>
      <c r="S1053" s="74"/>
    </row>
    <row r="1054" spans="1:19">
      <c r="B1054" s="5">
        <v>2016</v>
      </c>
      <c r="C1054" s="31"/>
      <c r="D1054" s="31"/>
      <c r="E1054" s="31"/>
      <c r="F1054" s="31"/>
      <c r="G1054" s="31"/>
      <c r="H1054" s="31"/>
      <c r="I1054" s="31"/>
      <c r="J1054" s="31"/>
      <c r="K1054" s="31"/>
      <c r="L1054" s="31"/>
      <c r="M1054" s="32"/>
      <c r="N1054" s="32"/>
      <c r="O1054" s="74"/>
      <c r="P1054" s="74"/>
      <c r="Q1054" s="74"/>
      <c r="R1054" s="74"/>
      <c r="S1054" s="74"/>
    </row>
    <row r="1055" spans="1:19">
      <c r="B1055" s="5">
        <v>2015</v>
      </c>
      <c r="C1055" s="31"/>
      <c r="D1055" s="31"/>
      <c r="E1055" s="31"/>
      <c r="F1055" s="31"/>
      <c r="G1055" s="31"/>
      <c r="H1055" s="31"/>
      <c r="I1055" s="31"/>
      <c r="J1055" s="31"/>
      <c r="K1055" s="31"/>
      <c r="L1055" s="32"/>
      <c r="M1055" s="32"/>
      <c r="N1055" s="32"/>
      <c r="O1055" s="74"/>
      <c r="P1055" s="74"/>
      <c r="Q1055" s="74"/>
      <c r="R1055" s="74"/>
      <c r="S1055" s="74"/>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 t="shared" ref="H1141:M1141" si="18">SUM(H1054:H1140)</f>
        <v>0</v>
      </c>
      <c r="I1141" s="7">
        <f t="shared" si="18"/>
        <v>0</v>
      </c>
      <c r="J1141" s="7">
        <f t="shared" si="18"/>
        <v>0</v>
      </c>
      <c r="K1141" s="7">
        <f t="shared" si="18"/>
        <v>0</v>
      </c>
      <c r="L1141" s="7">
        <f t="shared" si="18"/>
        <v>0</v>
      </c>
      <c r="M1141" s="7">
        <f t="shared" si="18"/>
        <v>0</v>
      </c>
      <c r="N1141" s="10">
        <f t="shared" ref="N1141:S1141" si="19">SUM(N1049:N1140)</f>
        <v>0</v>
      </c>
      <c r="O1141" s="10">
        <f t="shared" si="19"/>
        <v>0</v>
      </c>
      <c r="P1141" s="10">
        <f t="shared" si="19"/>
        <v>0</v>
      </c>
      <c r="Q1141" s="10">
        <f t="shared" si="19"/>
        <v>0</v>
      </c>
      <c r="R1141" s="10">
        <f t="shared" si="19"/>
        <v>0</v>
      </c>
      <c r="S1141" s="10">
        <f t="shared" si="19"/>
        <v>0</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74"/>
      <c r="S1144" s="74"/>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74"/>
      <c r="P1159" s="74"/>
      <c r="Q1159" s="74"/>
      <c r="R1159" s="74"/>
      <c r="S1159" s="74"/>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74"/>
      <c r="P1166" s="74"/>
      <c r="Q1166" s="74"/>
      <c r="R1166" s="74"/>
      <c r="S1166" s="74"/>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74"/>
      <c r="P1170" s="74"/>
      <c r="Q1170" s="74"/>
      <c r="R1170" s="74"/>
      <c r="S1170" s="74"/>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74"/>
      <c r="P1198" s="74"/>
      <c r="Q1198" s="74"/>
      <c r="R1198" s="74"/>
      <c r="S1198" s="74"/>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74"/>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74"/>
      <c r="P1212" s="74"/>
      <c r="Q1212" s="74"/>
      <c r="R1212" s="74"/>
      <c r="S1212" s="74"/>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0</v>
      </c>
      <c r="D1236" s="7">
        <f>SUM(D1158:D1235)</f>
        <v>0</v>
      </c>
      <c r="E1236" s="7">
        <f>SUM(E1157:E1235)</f>
        <v>0</v>
      </c>
      <c r="F1236" s="7">
        <f>SUM(F1156:F1235)</f>
        <v>0</v>
      </c>
      <c r="G1236" s="7">
        <f>SUM(G1155:G1235)</f>
        <v>0</v>
      </c>
      <c r="H1236" s="7">
        <f t="shared" ref="H1236:M1236" si="20">SUM(H1149:H1235)</f>
        <v>0</v>
      </c>
      <c r="I1236" s="7">
        <f t="shared" si="20"/>
        <v>0</v>
      </c>
      <c r="J1236" s="7">
        <f t="shared" si="20"/>
        <v>0</v>
      </c>
      <c r="K1236" s="7">
        <f t="shared" si="20"/>
        <v>0</v>
      </c>
      <c r="L1236" s="7">
        <f t="shared" si="20"/>
        <v>0</v>
      </c>
      <c r="M1236" s="7">
        <f t="shared" si="20"/>
        <v>0</v>
      </c>
      <c r="N1236" s="10">
        <f t="shared" ref="N1236:S1236" si="21">SUM(N1144:N1235)</f>
        <v>0</v>
      </c>
      <c r="O1236" s="10">
        <f t="shared" si="21"/>
        <v>0</v>
      </c>
      <c r="P1236" s="10">
        <f t="shared" si="21"/>
        <v>0</v>
      </c>
      <c r="Q1236" s="10">
        <f t="shared" si="21"/>
        <v>0</v>
      </c>
      <c r="R1236" s="10">
        <f t="shared" si="21"/>
        <v>0</v>
      </c>
      <c r="S1236" s="10">
        <f t="shared" si="21"/>
        <v>0</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74"/>
      <c r="P1283" s="74"/>
      <c r="Q1283" s="74"/>
      <c r="R1283" s="74"/>
      <c r="S1283" s="74"/>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74"/>
      <c r="P1287" s="74"/>
      <c r="Q1287" s="74"/>
      <c r="R1287" s="74"/>
      <c r="S1287" s="74"/>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74"/>
      <c r="P1293" s="74"/>
      <c r="Q1293" s="74"/>
      <c r="R1293" s="74"/>
      <c r="S1293" s="74"/>
    </row>
    <row r="1294" spans="2:19">
      <c r="B1294" s="5">
        <v>1966</v>
      </c>
      <c r="C1294" s="32"/>
      <c r="D1294" s="32"/>
      <c r="E1294" s="32"/>
      <c r="F1294" s="32"/>
      <c r="G1294" s="32"/>
      <c r="H1294" s="32"/>
      <c r="I1294" s="32"/>
      <c r="J1294" s="32"/>
      <c r="K1294" s="32"/>
      <c r="L1294" s="32"/>
      <c r="M1294" s="32"/>
      <c r="N1294" s="32"/>
      <c r="O1294" s="74"/>
      <c r="P1294" s="74"/>
      <c r="Q1294" s="74"/>
      <c r="R1294" s="74"/>
      <c r="S1294" s="74"/>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74"/>
      <c r="P1296" s="74"/>
      <c r="Q1296" s="74"/>
      <c r="R1296" s="74"/>
      <c r="S1296" s="74"/>
    </row>
    <row r="1297" spans="2:19">
      <c r="B1297" s="5">
        <v>1963</v>
      </c>
      <c r="C1297" s="32"/>
      <c r="D1297" s="32"/>
      <c r="E1297" s="32"/>
      <c r="F1297" s="32"/>
      <c r="G1297" s="32"/>
      <c r="H1297" s="32"/>
      <c r="I1297" s="32"/>
      <c r="J1297" s="32"/>
      <c r="K1297" s="32"/>
      <c r="L1297" s="32"/>
      <c r="M1297" s="32"/>
      <c r="N1297" s="32"/>
      <c r="O1297" s="74"/>
      <c r="P1297" s="74"/>
      <c r="Q1297" s="74"/>
      <c r="R1297" s="74"/>
      <c r="S1297" s="74"/>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0</v>
      </c>
      <c r="D1331" s="7">
        <f>SUM(D1253:D1330)</f>
        <v>0</v>
      </c>
      <c r="E1331" s="7">
        <f>SUM(E1252:E1330)</f>
        <v>0</v>
      </c>
      <c r="F1331" s="7">
        <f>SUM(F1251:F1330)</f>
        <v>0</v>
      </c>
      <c r="G1331" s="7">
        <f>SUM(G1250:G1330)</f>
        <v>0</v>
      </c>
      <c r="H1331" s="7">
        <f t="shared" ref="H1331:M1331" si="22">SUM(H1244:H1330)</f>
        <v>0</v>
      </c>
      <c r="I1331" s="7">
        <f t="shared" si="22"/>
        <v>0</v>
      </c>
      <c r="J1331" s="7">
        <f t="shared" si="22"/>
        <v>0</v>
      </c>
      <c r="K1331" s="7">
        <f t="shared" si="22"/>
        <v>0</v>
      </c>
      <c r="L1331" s="7">
        <f t="shared" si="22"/>
        <v>0</v>
      </c>
      <c r="M1331" s="7">
        <f t="shared" si="22"/>
        <v>0</v>
      </c>
      <c r="N1331" s="10">
        <f t="shared" ref="N1331:S1331" si="23">SUM(N1239:N1330)</f>
        <v>0</v>
      </c>
      <c r="O1331" s="10">
        <f t="shared" si="23"/>
        <v>0</v>
      </c>
      <c r="P1331" s="10">
        <f t="shared" si="23"/>
        <v>0</v>
      </c>
      <c r="Q1331" s="10">
        <f t="shared" si="23"/>
        <v>0</v>
      </c>
      <c r="R1331" s="10">
        <f t="shared" si="23"/>
        <v>0</v>
      </c>
      <c r="S1331" s="10">
        <f t="shared" si="23"/>
        <v>0</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 t="shared" ref="H1426:M1426" si="24">SUM(H1339:H1425)</f>
        <v>0</v>
      </c>
      <c r="I1426" s="7">
        <f t="shared" si="24"/>
        <v>0</v>
      </c>
      <c r="J1426" s="7">
        <f t="shared" si="24"/>
        <v>0</v>
      </c>
      <c r="K1426" s="7">
        <f t="shared" si="24"/>
        <v>0</v>
      </c>
      <c r="L1426" s="7">
        <f t="shared" si="24"/>
        <v>0</v>
      </c>
      <c r="M1426" s="7">
        <f t="shared" si="24"/>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 t="shared" ref="H1521:M1521" si="25">SUM(H1434:H1520)</f>
        <v>0</v>
      </c>
      <c r="I1521" s="7">
        <f t="shared" si="25"/>
        <v>0</v>
      </c>
      <c r="J1521" s="7">
        <f t="shared" si="25"/>
        <v>0</v>
      </c>
      <c r="K1521" s="7">
        <f t="shared" si="25"/>
        <v>0</v>
      </c>
      <c r="L1521" s="7">
        <f t="shared" si="25"/>
        <v>0</v>
      </c>
      <c r="M1521" s="7">
        <f t="shared" si="25"/>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 t="shared" ref="H1616:M1616" si="26">SUM(H1529:H1615)</f>
        <v>0</v>
      </c>
      <c r="I1616" s="7">
        <f t="shared" si="26"/>
        <v>0</v>
      </c>
      <c r="J1616" s="7">
        <f t="shared" si="26"/>
        <v>0</v>
      </c>
      <c r="K1616" s="7">
        <f t="shared" si="26"/>
        <v>0</v>
      </c>
      <c r="L1616" s="7">
        <f t="shared" si="26"/>
        <v>0</v>
      </c>
      <c r="M1616" s="7">
        <f t="shared" si="26"/>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 t="shared" ref="H1711:M1711" si="27">SUM(H1624:H1710)</f>
        <v>0</v>
      </c>
      <c r="I1711" s="7">
        <f t="shared" si="27"/>
        <v>0</v>
      </c>
      <c r="J1711" s="7">
        <f t="shared" si="27"/>
        <v>0</v>
      </c>
      <c r="K1711" s="7">
        <f t="shared" si="27"/>
        <v>0</v>
      </c>
      <c r="L1711" s="7">
        <f t="shared" si="27"/>
        <v>0</v>
      </c>
      <c r="M1711" s="7">
        <f t="shared" si="27"/>
        <v>0</v>
      </c>
      <c r="N1711" s="10">
        <f>SUM(N1619:N1710)</f>
        <v>0</v>
      </c>
      <c r="O1711" s="10">
        <f>SUM(O1619:O1710)</f>
        <v>0</v>
      </c>
      <c r="P1711" s="10">
        <f>SUM(P1619:P1710)</f>
        <v>0</v>
      </c>
      <c r="Q1711" s="10">
        <f>SUM(Q1619:Q1710)</f>
        <v>0</v>
      </c>
      <c r="R1711" s="10">
        <f>SUM(R1618:R1710)</f>
        <v>0</v>
      </c>
      <c r="S1711" s="10">
        <f>SUM(S1618:S1710)</f>
        <v>0</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0</v>
      </c>
      <c r="D1806" s="7">
        <f>SUM(D1728:D1805)</f>
        <v>0</v>
      </c>
      <c r="E1806" s="7">
        <f>SUM(E1727:E1805)</f>
        <v>0</v>
      </c>
      <c r="F1806" s="7">
        <f>SUM(F1726:F1805)</f>
        <v>0</v>
      </c>
      <c r="G1806" s="7">
        <f>SUM(G1725:G1805)</f>
        <v>0</v>
      </c>
      <c r="H1806" s="7">
        <f t="shared" ref="H1806:M1806" si="28">SUM(H1719:H1805)</f>
        <v>0</v>
      </c>
      <c r="I1806" s="7">
        <f t="shared" si="28"/>
        <v>0</v>
      </c>
      <c r="J1806" s="7">
        <f t="shared" si="28"/>
        <v>0</v>
      </c>
      <c r="K1806" s="7">
        <f t="shared" si="28"/>
        <v>0</v>
      </c>
      <c r="L1806" s="7">
        <f t="shared" si="28"/>
        <v>0</v>
      </c>
      <c r="M1806" s="7">
        <f t="shared" si="28"/>
        <v>0</v>
      </c>
      <c r="N1806" s="10">
        <f>SUM(N1714:N1805)</f>
        <v>0</v>
      </c>
      <c r="O1806" s="10">
        <f>SUM(O1714:O1805)</f>
        <v>0</v>
      </c>
      <c r="P1806" s="10">
        <f>SUM(P1714:P1805)</f>
        <v>0</v>
      </c>
      <c r="Q1806" s="10">
        <f>SUM(Q1714:Q1805)</f>
        <v>0</v>
      </c>
      <c r="R1806" s="10">
        <f>SUM(R1713:R1805)</f>
        <v>0</v>
      </c>
      <c r="S1806" s="10">
        <f>SUM(S1713:S1805)</f>
        <v>0</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0</v>
      </c>
      <c r="D1901" s="7">
        <f>SUM(D1823:D1900)</f>
        <v>0</v>
      </c>
      <c r="E1901" s="7">
        <f>SUM(E1822:E1900)</f>
        <v>0</v>
      </c>
      <c r="F1901" s="7">
        <f>SUM(F1821:F1900)</f>
        <v>0</v>
      </c>
      <c r="G1901" s="7">
        <f>SUM(G1820:G1900)</f>
        <v>0</v>
      </c>
      <c r="H1901" s="7">
        <f t="shared" ref="H1901:M1901" si="29">SUM(H1814:H1900)</f>
        <v>0</v>
      </c>
      <c r="I1901" s="7">
        <f t="shared" si="29"/>
        <v>0</v>
      </c>
      <c r="J1901" s="7">
        <f t="shared" si="29"/>
        <v>0</v>
      </c>
      <c r="K1901" s="7">
        <f t="shared" si="29"/>
        <v>0</v>
      </c>
      <c r="L1901" s="7">
        <f t="shared" si="29"/>
        <v>0</v>
      </c>
      <c r="M1901" s="7">
        <f t="shared" si="29"/>
        <v>0</v>
      </c>
      <c r="N1901" s="10">
        <f>SUM(N1809:N1900)</f>
        <v>0</v>
      </c>
      <c r="O1901" s="10">
        <f>SUM(O1809:O1900)</f>
        <v>0</v>
      </c>
      <c r="P1901" s="10">
        <f>SUM(P1809:P1900)</f>
        <v>0</v>
      </c>
      <c r="Q1901" s="10">
        <f>SUM(Q1809:Q1900)</f>
        <v>0</v>
      </c>
      <c r="R1901" s="10">
        <f>SUM(R1808:R1900)</f>
        <v>0</v>
      </c>
      <c r="S1901" s="10">
        <f>SUM(S1808:S1900)</f>
        <v>0</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c r="O1903" s="31"/>
      <c r="P1903" s="31"/>
      <c r="Q1903" s="31"/>
      <c r="R1903" s="54"/>
      <c r="S1903" s="32"/>
    </row>
    <row r="1904" spans="1:19">
      <c r="A1904" s="33"/>
      <c r="B1904" s="5">
        <v>2021</v>
      </c>
      <c r="C1904" s="31"/>
      <c r="D1904" s="31"/>
      <c r="E1904" s="31"/>
      <c r="F1904" s="31"/>
      <c r="G1904" s="31"/>
      <c r="H1904" s="31"/>
      <c r="I1904" s="31"/>
      <c r="J1904" s="31"/>
      <c r="K1904" s="31"/>
      <c r="L1904" s="31"/>
      <c r="M1904" s="31"/>
      <c r="N1904" s="31"/>
      <c r="O1904" s="31"/>
      <c r="P1904" s="31"/>
      <c r="Q1904" s="31"/>
      <c r="R1904" s="74"/>
      <c r="S1904" s="74"/>
    </row>
    <row r="1905" spans="1:19">
      <c r="B1905" s="5">
        <v>2020</v>
      </c>
      <c r="C1905" s="31"/>
      <c r="D1905" s="31"/>
      <c r="E1905" s="31"/>
      <c r="F1905" s="31"/>
      <c r="G1905" s="31"/>
      <c r="H1905" s="31"/>
      <c r="I1905" s="31"/>
      <c r="J1905" s="31"/>
      <c r="K1905" s="31"/>
      <c r="L1905" s="31"/>
      <c r="M1905" s="31"/>
      <c r="N1905" s="31"/>
      <c r="O1905" s="31"/>
      <c r="P1905" s="31"/>
      <c r="Q1905" s="74"/>
      <c r="R1905" s="74"/>
      <c r="S1905" s="74"/>
    </row>
    <row r="1906" spans="1:19">
      <c r="A1906" s="35"/>
      <c r="B1906" s="5">
        <v>2019</v>
      </c>
      <c r="C1906" s="31"/>
      <c r="D1906" s="31"/>
      <c r="E1906" s="31"/>
      <c r="F1906" s="31"/>
      <c r="G1906" s="31"/>
      <c r="H1906" s="31"/>
      <c r="I1906" s="31"/>
      <c r="J1906" s="31"/>
      <c r="K1906" s="31"/>
      <c r="L1906" s="31"/>
      <c r="M1906" s="31"/>
      <c r="N1906" s="31"/>
      <c r="O1906" s="31"/>
      <c r="P1906" s="74"/>
      <c r="Q1906" s="74"/>
      <c r="R1906" s="74"/>
      <c r="S1906" s="74"/>
    </row>
    <row r="1907" spans="1:19">
      <c r="A1907" s="35"/>
      <c r="B1907" s="5">
        <v>2018</v>
      </c>
      <c r="C1907" s="31"/>
      <c r="D1907" s="31"/>
      <c r="E1907" s="31"/>
      <c r="F1907" s="31"/>
      <c r="G1907" s="31"/>
      <c r="H1907" s="31"/>
      <c r="I1907" s="31"/>
      <c r="J1907" s="31"/>
      <c r="K1907" s="31"/>
      <c r="L1907" s="31"/>
      <c r="M1907" s="31"/>
      <c r="N1907" s="31"/>
      <c r="O1907" s="74"/>
      <c r="P1907" s="74"/>
      <c r="Q1907" s="74"/>
      <c r="R1907" s="74"/>
      <c r="S1907" s="74"/>
    </row>
    <row r="1908" spans="1:19">
      <c r="A1908" s="35"/>
      <c r="B1908" s="5">
        <v>2017</v>
      </c>
      <c r="C1908" s="31"/>
      <c r="D1908" s="31"/>
      <c r="E1908" s="31"/>
      <c r="F1908" s="31"/>
      <c r="G1908" s="31"/>
      <c r="H1908" s="31"/>
      <c r="I1908" s="31"/>
      <c r="J1908" s="31"/>
      <c r="K1908" s="31"/>
      <c r="L1908" s="31"/>
      <c r="M1908" s="31"/>
      <c r="N1908" s="32"/>
      <c r="O1908" s="74"/>
      <c r="P1908" s="74"/>
      <c r="Q1908" s="74"/>
      <c r="R1908" s="74"/>
      <c r="S1908" s="74"/>
    </row>
    <row r="1909" spans="1:19">
      <c r="B1909" s="5">
        <v>2016</v>
      </c>
      <c r="C1909" s="31"/>
      <c r="D1909" s="31"/>
      <c r="E1909" s="31"/>
      <c r="F1909" s="31"/>
      <c r="G1909" s="31"/>
      <c r="H1909" s="31"/>
      <c r="I1909" s="31"/>
      <c r="J1909" s="31"/>
      <c r="K1909" s="31"/>
      <c r="L1909" s="31"/>
      <c r="M1909" s="32"/>
      <c r="N1909" s="32"/>
      <c r="O1909" s="74"/>
      <c r="P1909" s="74"/>
      <c r="Q1909" s="74"/>
      <c r="R1909" s="74"/>
      <c r="S1909" s="74"/>
    </row>
    <row r="1910" spans="1:19">
      <c r="B1910" s="5">
        <v>2015</v>
      </c>
      <c r="C1910" s="31"/>
      <c r="D1910" s="31"/>
      <c r="E1910" s="31"/>
      <c r="F1910" s="31"/>
      <c r="G1910" s="31"/>
      <c r="H1910" s="31"/>
      <c r="I1910" s="31"/>
      <c r="J1910" s="31"/>
      <c r="K1910" s="31"/>
      <c r="L1910" s="74">
        <v>91430.89</v>
      </c>
      <c r="M1910" s="32"/>
      <c r="N1910" s="32"/>
      <c r="O1910" s="74"/>
      <c r="P1910" s="74"/>
      <c r="Q1910" s="74"/>
      <c r="R1910" s="74"/>
      <c r="S1910" s="74"/>
    </row>
    <row r="1911" spans="1:19">
      <c r="B1911" s="5">
        <v>2014</v>
      </c>
      <c r="C1911" s="31"/>
      <c r="D1911" s="31"/>
      <c r="E1911" s="31"/>
      <c r="F1911" s="31"/>
      <c r="G1911" s="31"/>
      <c r="H1911" s="31"/>
      <c r="I1911" s="31"/>
      <c r="J1911" s="31"/>
      <c r="K1911" s="74">
        <v>232311.49</v>
      </c>
      <c r="L1911" s="74">
        <v>232311.49</v>
      </c>
      <c r="M1911" s="32"/>
      <c r="N1911" s="32"/>
      <c r="O1911" s="74"/>
      <c r="P1911" s="74"/>
      <c r="Q1911" s="74"/>
      <c r="R1911" s="74"/>
      <c r="S1911" s="74"/>
    </row>
    <row r="1912" spans="1:19">
      <c r="B1912" s="5">
        <v>2013</v>
      </c>
      <c r="C1912" s="31"/>
      <c r="D1912" s="31"/>
      <c r="E1912" s="31"/>
      <c r="F1912" s="31"/>
      <c r="G1912" s="31"/>
      <c r="H1912" s="31"/>
      <c r="I1912" s="31"/>
      <c r="J1912" s="74">
        <v>95414.89</v>
      </c>
      <c r="K1912" s="74">
        <v>95414.89</v>
      </c>
      <c r="L1912" s="74">
        <v>95414.89</v>
      </c>
      <c r="M1912" s="32"/>
      <c r="N1912" s="32"/>
      <c r="O1912" s="74"/>
      <c r="P1912" s="74"/>
      <c r="Q1912" s="74"/>
      <c r="R1912" s="74"/>
      <c r="S1912" s="74"/>
    </row>
    <row r="1913" spans="1:19">
      <c r="B1913" s="5">
        <v>2012</v>
      </c>
      <c r="C1913" s="31"/>
      <c r="D1913" s="31"/>
      <c r="E1913" s="31"/>
      <c r="F1913" s="31"/>
      <c r="G1913" s="31"/>
      <c r="H1913" s="31"/>
      <c r="I1913" s="74">
        <v>182567.55</v>
      </c>
      <c r="J1913" s="74">
        <v>180691.7</v>
      </c>
      <c r="K1913" s="74">
        <v>180691.7</v>
      </c>
      <c r="L1913" s="74">
        <v>180691.7</v>
      </c>
      <c r="M1913" s="32"/>
      <c r="N1913" s="32"/>
      <c r="O1913" s="74"/>
      <c r="P1913" s="74"/>
      <c r="Q1913" s="74"/>
      <c r="R1913" s="74"/>
      <c r="S1913" s="74"/>
    </row>
    <row r="1914" spans="1:19">
      <c r="B1914" s="5">
        <v>2011</v>
      </c>
      <c r="C1914" s="31"/>
      <c r="D1914" s="31"/>
      <c r="E1914" s="31"/>
      <c r="F1914" s="31"/>
      <c r="G1914" s="31"/>
      <c r="H1914" s="74">
        <v>985838.04</v>
      </c>
      <c r="I1914" s="74">
        <v>985838.04</v>
      </c>
      <c r="J1914" s="74">
        <v>985838.04</v>
      </c>
      <c r="K1914" s="74">
        <v>985838.04</v>
      </c>
      <c r="L1914" s="74">
        <v>985838.04</v>
      </c>
      <c r="M1914" s="32"/>
      <c r="N1914" s="32"/>
      <c r="O1914" s="74"/>
      <c r="P1914" s="74"/>
      <c r="Q1914" s="74"/>
      <c r="R1914" s="74"/>
      <c r="S1914" s="74"/>
    </row>
    <row r="1915" spans="1:19">
      <c r="B1915" s="5">
        <v>2010</v>
      </c>
      <c r="C1915" s="31"/>
      <c r="D1915" s="31"/>
      <c r="E1915" s="31"/>
      <c r="F1915" s="31"/>
      <c r="G1915" s="74">
        <v>194840.9</v>
      </c>
      <c r="H1915" s="74">
        <v>194840.9</v>
      </c>
      <c r="I1915" s="74">
        <v>194840.9</v>
      </c>
      <c r="J1915" s="74">
        <v>194840.9</v>
      </c>
      <c r="K1915" s="74">
        <v>194840.9</v>
      </c>
      <c r="L1915" s="74">
        <v>194840.9</v>
      </c>
      <c r="M1915" s="32"/>
      <c r="N1915" s="32"/>
      <c r="O1915" s="74"/>
      <c r="P1915" s="74"/>
      <c r="Q1915" s="74"/>
      <c r="R1915" s="74"/>
      <c r="S1915" s="74"/>
    </row>
    <row r="1916" spans="1:19">
      <c r="B1916" s="5">
        <v>2009</v>
      </c>
      <c r="C1916" s="31"/>
      <c r="D1916" s="31"/>
      <c r="E1916" s="31"/>
      <c r="F1916" s="74">
        <v>1543240.85</v>
      </c>
      <c r="G1916" s="74">
        <v>1543240.85</v>
      </c>
      <c r="H1916" s="74">
        <v>1543240.85</v>
      </c>
      <c r="I1916" s="74">
        <v>1543240.85</v>
      </c>
      <c r="J1916" s="74">
        <v>1543240.85</v>
      </c>
      <c r="K1916" s="74">
        <v>1543240.85</v>
      </c>
      <c r="L1916" s="74">
        <v>1543240.85</v>
      </c>
      <c r="M1916" s="32"/>
      <c r="N1916" s="32"/>
      <c r="O1916" s="74"/>
      <c r="P1916" s="74"/>
      <c r="Q1916" s="74"/>
      <c r="R1916" s="74"/>
      <c r="S1916" s="74"/>
    </row>
    <row r="1917" spans="1:19">
      <c r="B1917" s="5">
        <v>2008</v>
      </c>
      <c r="C1917" s="31"/>
      <c r="D1917" s="31"/>
      <c r="E1917" s="74">
        <v>533850.81000000006</v>
      </c>
      <c r="F1917" s="74">
        <v>533850.81000000006</v>
      </c>
      <c r="G1917" s="74">
        <v>533850.81000000006</v>
      </c>
      <c r="H1917" s="74">
        <v>533850.81000000006</v>
      </c>
      <c r="I1917" s="74">
        <v>533850.81000000006</v>
      </c>
      <c r="J1917" s="74">
        <v>533850.81000000006</v>
      </c>
      <c r="K1917" s="74">
        <v>533850.81000000006</v>
      </c>
      <c r="L1917" s="74">
        <v>533850.81000000006</v>
      </c>
      <c r="M1917" s="32"/>
      <c r="N1917" s="32"/>
      <c r="O1917" s="74"/>
      <c r="P1917" s="74"/>
      <c r="Q1917" s="74"/>
      <c r="R1917" s="74"/>
      <c r="S1917" s="74"/>
    </row>
    <row r="1918" spans="1:19">
      <c r="B1918" s="5">
        <v>2007</v>
      </c>
      <c r="C1918" s="31"/>
      <c r="D1918" s="74">
        <v>597218.53</v>
      </c>
      <c r="E1918" s="74">
        <v>597218.53</v>
      </c>
      <c r="F1918" s="74">
        <v>597218.53</v>
      </c>
      <c r="G1918" s="74">
        <v>597218.53</v>
      </c>
      <c r="H1918" s="74">
        <v>597218.53</v>
      </c>
      <c r="I1918" s="74">
        <v>597218.53</v>
      </c>
      <c r="J1918" s="74">
        <v>597218.53</v>
      </c>
      <c r="K1918" s="74">
        <v>597218.53</v>
      </c>
      <c r="L1918" s="74">
        <v>597218.53</v>
      </c>
      <c r="M1918" s="32"/>
      <c r="N1918" s="32"/>
      <c r="O1918" s="74"/>
      <c r="P1918" s="74"/>
      <c r="Q1918" s="74"/>
      <c r="R1918" s="74"/>
      <c r="S1918" s="74"/>
    </row>
    <row r="1919" spans="1:19">
      <c r="B1919" s="5">
        <v>2006</v>
      </c>
      <c r="C1919" s="32">
        <v>1885986.84</v>
      </c>
      <c r="D1919" s="74">
        <v>1885986.84</v>
      </c>
      <c r="E1919" s="74">
        <v>1885986.84</v>
      </c>
      <c r="F1919" s="74">
        <v>1885986.84</v>
      </c>
      <c r="G1919" s="74">
        <v>1885986.84</v>
      </c>
      <c r="H1919" s="74">
        <v>1885986.84</v>
      </c>
      <c r="I1919" s="74">
        <v>1885986.84</v>
      </c>
      <c r="J1919" s="74">
        <v>1885986.84</v>
      </c>
      <c r="K1919" s="74">
        <v>1885986.84</v>
      </c>
      <c r="L1919" s="74">
        <v>1885986.84</v>
      </c>
      <c r="M1919" s="32"/>
      <c r="N1919" s="32"/>
      <c r="O1919" s="74"/>
      <c r="P1919" s="74"/>
      <c r="Q1919" s="74"/>
      <c r="R1919" s="74"/>
      <c r="S1919" s="74"/>
    </row>
    <row r="1920" spans="1:19">
      <c r="B1920" s="5">
        <v>2005</v>
      </c>
      <c r="C1920" s="32">
        <v>126948.93</v>
      </c>
      <c r="D1920" s="74">
        <v>126948.93</v>
      </c>
      <c r="E1920" s="74">
        <v>126948.93</v>
      </c>
      <c r="F1920" s="74">
        <v>126948.93</v>
      </c>
      <c r="G1920" s="74">
        <v>126948.93</v>
      </c>
      <c r="H1920" s="74">
        <v>126948.93</v>
      </c>
      <c r="I1920" s="74">
        <v>126948.93</v>
      </c>
      <c r="J1920" s="74">
        <v>126948.93</v>
      </c>
      <c r="K1920" s="74">
        <v>126948.93</v>
      </c>
      <c r="L1920" s="74">
        <v>126948.93</v>
      </c>
      <c r="M1920" s="32"/>
      <c r="N1920" s="32"/>
      <c r="O1920" s="74"/>
      <c r="P1920" s="74"/>
      <c r="Q1920" s="74"/>
      <c r="R1920" s="74"/>
      <c r="S1920" s="74"/>
    </row>
    <row r="1921" spans="2:19">
      <c r="B1921" s="5">
        <v>2004</v>
      </c>
      <c r="C1921" s="32">
        <v>644375.42000000004</v>
      </c>
      <c r="D1921" s="74">
        <v>644375.42000000004</v>
      </c>
      <c r="E1921" s="74">
        <v>644375.42000000004</v>
      </c>
      <c r="F1921" s="74">
        <v>644375.42000000004</v>
      </c>
      <c r="G1921" s="74">
        <v>644375.42000000004</v>
      </c>
      <c r="H1921" s="74">
        <v>644375.42000000004</v>
      </c>
      <c r="I1921" s="74">
        <v>644375.42000000004</v>
      </c>
      <c r="J1921" s="74">
        <v>644375.42000000004</v>
      </c>
      <c r="K1921" s="74">
        <v>644375.42000000004</v>
      </c>
      <c r="L1921" s="74">
        <v>644375.42000000004</v>
      </c>
      <c r="M1921" s="32"/>
      <c r="N1921" s="32"/>
      <c r="O1921" s="74"/>
      <c r="P1921" s="74"/>
      <c r="Q1921" s="74"/>
      <c r="R1921" s="74"/>
      <c r="S1921" s="74"/>
    </row>
    <row r="1922" spans="2:19">
      <c r="B1922" s="5">
        <v>2003</v>
      </c>
      <c r="C1922" s="32">
        <v>769322.06</v>
      </c>
      <c r="D1922" s="74">
        <v>769322.06</v>
      </c>
      <c r="E1922" s="74">
        <v>769322.06</v>
      </c>
      <c r="F1922" s="74">
        <v>769322.06</v>
      </c>
      <c r="G1922" s="74">
        <v>769322.06</v>
      </c>
      <c r="H1922" s="74">
        <v>769322.06</v>
      </c>
      <c r="I1922" s="74">
        <v>769322.06</v>
      </c>
      <c r="J1922" s="74">
        <v>769322.06</v>
      </c>
      <c r="K1922" s="74">
        <v>769322.06</v>
      </c>
      <c r="L1922" s="74">
        <v>769322.06</v>
      </c>
      <c r="M1922" s="32"/>
      <c r="N1922" s="32"/>
      <c r="O1922" s="74"/>
      <c r="P1922" s="74"/>
      <c r="Q1922" s="74"/>
      <c r="R1922" s="74"/>
      <c r="S1922" s="74"/>
    </row>
    <row r="1923" spans="2:19">
      <c r="B1923" s="5">
        <v>2002</v>
      </c>
      <c r="C1923" s="32">
        <v>818937.22</v>
      </c>
      <c r="D1923" s="74">
        <v>818937.22</v>
      </c>
      <c r="E1923" s="74">
        <v>818937.22</v>
      </c>
      <c r="F1923" s="74">
        <v>818937.22</v>
      </c>
      <c r="G1923" s="74">
        <v>818937.22</v>
      </c>
      <c r="H1923" s="74">
        <v>818937.22</v>
      </c>
      <c r="I1923" s="74">
        <v>818937.22</v>
      </c>
      <c r="J1923" s="74">
        <v>818937.22</v>
      </c>
      <c r="K1923" s="74">
        <v>818937.22</v>
      </c>
      <c r="L1923" s="74">
        <v>818937.22</v>
      </c>
      <c r="M1923" s="32"/>
      <c r="N1923" s="32"/>
      <c r="O1923" s="74"/>
      <c r="P1923" s="74"/>
      <c r="Q1923" s="74"/>
      <c r="R1923" s="74"/>
      <c r="S1923" s="74"/>
    </row>
    <row r="1924" spans="2:19">
      <c r="B1924" s="5">
        <v>2001</v>
      </c>
      <c r="C1924" s="32">
        <v>789121.7300000001</v>
      </c>
      <c r="D1924" s="74">
        <v>789121.73</v>
      </c>
      <c r="E1924" s="74">
        <v>789121.73</v>
      </c>
      <c r="F1924" s="74">
        <v>789121.73</v>
      </c>
      <c r="G1924" s="74">
        <v>789121.73</v>
      </c>
      <c r="H1924" s="74">
        <v>789121.73</v>
      </c>
      <c r="I1924" s="74">
        <v>789121.73</v>
      </c>
      <c r="J1924" s="74">
        <v>789121.73</v>
      </c>
      <c r="K1924" s="74">
        <v>789121.73</v>
      </c>
      <c r="L1924" s="74">
        <v>789121.73</v>
      </c>
      <c r="M1924" s="32"/>
      <c r="N1924" s="32"/>
      <c r="O1924" s="74"/>
      <c r="P1924" s="74"/>
      <c r="Q1924" s="74"/>
      <c r="R1924" s="74"/>
      <c r="S1924" s="74"/>
    </row>
    <row r="1925" spans="2:19">
      <c r="B1925" s="5">
        <v>2000</v>
      </c>
      <c r="C1925" s="32">
        <v>854691.09000000008</v>
      </c>
      <c r="D1925" s="74">
        <v>854691.09</v>
      </c>
      <c r="E1925" s="74">
        <v>854691.09</v>
      </c>
      <c r="F1925" s="74">
        <v>854691.09</v>
      </c>
      <c r="G1925" s="74">
        <v>854691.09</v>
      </c>
      <c r="H1925" s="74">
        <v>854691.09</v>
      </c>
      <c r="I1925" s="74">
        <v>854691.09</v>
      </c>
      <c r="J1925" s="74">
        <v>854691.09</v>
      </c>
      <c r="K1925" s="74">
        <v>854691.09</v>
      </c>
      <c r="L1925" s="74">
        <v>854691.09</v>
      </c>
      <c r="M1925" s="32"/>
      <c r="N1925" s="32"/>
      <c r="O1925" s="74"/>
      <c r="P1925" s="74"/>
      <c r="Q1925" s="74"/>
      <c r="R1925" s="74"/>
      <c r="S1925" s="74"/>
    </row>
    <row r="1926" spans="2:19">
      <c r="B1926" s="5">
        <v>1999</v>
      </c>
      <c r="C1926" s="32">
        <v>688598.87</v>
      </c>
      <c r="D1926" s="74">
        <v>688598.87</v>
      </c>
      <c r="E1926" s="74">
        <v>688598.87</v>
      </c>
      <c r="F1926" s="74">
        <v>688598.87</v>
      </c>
      <c r="G1926" s="74">
        <v>688598.87</v>
      </c>
      <c r="H1926" s="74">
        <v>688598.87</v>
      </c>
      <c r="I1926" s="74">
        <v>688598.87</v>
      </c>
      <c r="J1926" s="74">
        <v>688598.87</v>
      </c>
      <c r="K1926" s="74">
        <v>688598.87</v>
      </c>
      <c r="L1926" s="74">
        <v>688598.87</v>
      </c>
      <c r="M1926" s="32"/>
      <c r="N1926" s="32"/>
      <c r="O1926" s="74"/>
      <c r="P1926" s="74"/>
      <c r="Q1926" s="74"/>
      <c r="R1926" s="74"/>
      <c r="S1926" s="74"/>
    </row>
    <row r="1927" spans="2:19">
      <c r="B1927" s="5">
        <v>1998</v>
      </c>
      <c r="C1927" s="32">
        <v>1373642.1400000001</v>
      </c>
      <c r="D1927" s="74">
        <v>1373642.14</v>
      </c>
      <c r="E1927" s="74">
        <v>1373642.14</v>
      </c>
      <c r="F1927" s="74">
        <v>1373642.14</v>
      </c>
      <c r="G1927" s="74">
        <v>1373642.14</v>
      </c>
      <c r="H1927" s="74">
        <v>1373642.14</v>
      </c>
      <c r="I1927" s="74">
        <v>1373642.14</v>
      </c>
      <c r="J1927" s="74">
        <v>1373642.14</v>
      </c>
      <c r="K1927" s="74">
        <v>1373642.14</v>
      </c>
      <c r="L1927" s="74">
        <v>1373642.14</v>
      </c>
      <c r="M1927" s="32"/>
      <c r="N1927" s="32"/>
      <c r="O1927" s="74"/>
      <c r="P1927" s="74"/>
      <c r="Q1927" s="74"/>
      <c r="R1927" s="74"/>
      <c r="S1927" s="74"/>
    </row>
    <row r="1928" spans="2:19">
      <c r="B1928" s="5">
        <v>1997</v>
      </c>
      <c r="C1928" s="32">
        <v>1426921.06</v>
      </c>
      <c r="D1928" s="74">
        <v>1426921.06</v>
      </c>
      <c r="E1928" s="74">
        <v>1426921.06</v>
      </c>
      <c r="F1928" s="74">
        <v>1426921.06</v>
      </c>
      <c r="G1928" s="74">
        <v>1426921.06</v>
      </c>
      <c r="H1928" s="74">
        <v>1426921.06</v>
      </c>
      <c r="I1928" s="74">
        <v>1426921.06</v>
      </c>
      <c r="J1928" s="74">
        <v>1426921.06</v>
      </c>
      <c r="K1928" s="74">
        <v>1426921.06</v>
      </c>
      <c r="L1928" s="74">
        <v>1426921.06</v>
      </c>
      <c r="M1928" s="32"/>
      <c r="N1928" s="32"/>
      <c r="O1928" s="74"/>
      <c r="P1928" s="74"/>
      <c r="Q1928" s="74"/>
      <c r="R1928" s="74"/>
      <c r="S1928" s="74"/>
    </row>
    <row r="1929" spans="2:19">
      <c r="B1929" s="5">
        <v>1996</v>
      </c>
      <c r="C1929" s="32">
        <v>1192270.4300000002</v>
      </c>
      <c r="D1929" s="74">
        <v>1192270.43</v>
      </c>
      <c r="E1929" s="74">
        <v>1192270.43</v>
      </c>
      <c r="F1929" s="74">
        <v>1192270.43</v>
      </c>
      <c r="G1929" s="74">
        <v>1192270.43</v>
      </c>
      <c r="H1929" s="74">
        <v>1192270.43</v>
      </c>
      <c r="I1929" s="74">
        <v>1192270.43</v>
      </c>
      <c r="J1929" s="74">
        <v>1192270.43</v>
      </c>
      <c r="K1929" s="74">
        <v>1192270.43</v>
      </c>
      <c r="L1929" s="74">
        <v>1192270.43</v>
      </c>
      <c r="M1929" s="32"/>
      <c r="N1929" s="32"/>
      <c r="O1929" s="74"/>
      <c r="P1929" s="74"/>
      <c r="Q1929" s="74"/>
      <c r="R1929" s="74"/>
      <c r="S1929" s="74"/>
    </row>
    <row r="1930" spans="2:19">
      <c r="B1930" s="5">
        <v>1995</v>
      </c>
      <c r="C1930" s="32">
        <v>964805.8</v>
      </c>
      <c r="D1930" s="74">
        <v>964805.8</v>
      </c>
      <c r="E1930" s="74">
        <v>964805.8</v>
      </c>
      <c r="F1930" s="74">
        <v>964805.8</v>
      </c>
      <c r="G1930" s="74">
        <v>964805.8</v>
      </c>
      <c r="H1930" s="74">
        <v>964805.8</v>
      </c>
      <c r="I1930" s="74">
        <v>964805.8</v>
      </c>
      <c r="J1930" s="74">
        <v>964805.8</v>
      </c>
      <c r="K1930" s="74">
        <v>964805.8</v>
      </c>
      <c r="L1930" s="74">
        <v>964805.8</v>
      </c>
      <c r="M1930" s="32"/>
      <c r="N1930" s="32"/>
      <c r="O1930" s="74"/>
      <c r="P1930" s="74"/>
      <c r="Q1930" s="74"/>
      <c r="R1930" s="74"/>
      <c r="S1930" s="74"/>
    </row>
    <row r="1931" spans="2:19">
      <c r="B1931" s="5">
        <v>1994</v>
      </c>
      <c r="C1931" s="32">
        <v>1249660.26</v>
      </c>
      <c r="D1931" s="74">
        <v>1249660.26</v>
      </c>
      <c r="E1931" s="74">
        <v>1249660.26</v>
      </c>
      <c r="F1931" s="74">
        <v>1249660.26</v>
      </c>
      <c r="G1931" s="74">
        <v>1249660.26</v>
      </c>
      <c r="H1931" s="74">
        <v>1249660.26</v>
      </c>
      <c r="I1931" s="74">
        <v>1249660.26</v>
      </c>
      <c r="J1931" s="74">
        <v>1249660.26</v>
      </c>
      <c r="K1931" s="74">
        <v>1249660.26</v>
      </c>
      <c r="L1931" s="74">
        <v>1249660.26</v>
      </c>
      <c r="M1931" s="32"/>
      <c r="N1931" s="32"/>
      <c r="O1931" s="74"/>
      <c r="P1931" s="74"/>
      <c r="Q1931" s="74"/>
      <c r="R1931" s="74"/>
      <c r="S1931" s="74"/>
    </row>
    <row r="1932" spans="2:19">
      <c r="B1932" s="5">
        <v>1993</v>
      </c>
      <c r="C1932" s="32">
        <v>4270240.7700000005</v>
      </c>
      <c r="D1932" s="74">
        <v>4270240.7699999996</v>
      </c>
      <c r="E1932" s="74">
        <v>4270240.7699999996</v>
      </c>
      <c r="F1932" s="74">
        <v>4270240.7699999996</v>
      </c>
      <c r="G1932" s="74">
        <v>4270240.7699999996</v>
      </c>
      <c r="H1932" s="74">
        <v>4270240.7699999996</v>
      </c>
      <c r="I1932" s="74">
        <v>4270240.7699999996</v>
      </c>
      <c r="J1932" s="74">
        <v>4270240.7699999996</v>
      </c>
      <c r="K1932" s="74">
        <v>4270240.7699999996</v>
      </c>
      <c r="L1932" s="74">
        <v>4270240.7699999996</v>
      </c>
      <c r="M1932" s="32"/>
      <c r="N1932" s="32"/>
      <c r="O1932" s="74"/>
      <c r="P1932" s="74"/>
      <c r="Q1932" s="74"/>
      <c r="R1932" s="74"/>
      <c r="S1932" s="74"/>
    </row>
    <row r="1933" spans="2:19">
      <c r="B1933" s="5">
        <v>1992</v>
      </c>
      <c r="C1933" s="32">
        <v>1215946.18</v>
      </c>
      <c r="D1933" s="74">
        <v>1215946.18</v>
      </c>
      <c r="E1933" s="74">
        <v>1215946.18</v>
      </c>
      <c r="F1933" s="74">
        <v>1215946.18</v>
      </c>
      <c r="G1933" s="74">
        <v>1215946.18</v>
      </c>
      <c r="H1933" s="74">
        <v>1215946.18</v>
      </c>
      <c r="I1933" s="74">
        <v>1215946.18</v>
      </c>
      <c r="J1933" s="74">
        <v>1215946.18</v>
      </c>
      <c r="K1933" s="74">
        <v>1215946.18</v>
      </c>
      <c r="L1933" s="74">
        <v>1215946.18</v>
      </c>
      <c r="M1933" s="32"/>
      <c r="N1933" s="32"/>
      <c r="O1933" s="74"/>
      <c r="P1933" s="74"/>
      <c r="Q1933" s="74"/>
      <c r="R1933" s="74"/>
      <c r="S1933" s="74"/>
    </row>
    <row r="1934" spans="2:19">
      <c r="B1934" s="5">
        <v>1991</v>
      </c>
      <c r="C1934" s="32">
        <v>912165.67</v>
      </c>
      <c r="D1934" s="74">
        <v>912165.67</v>
      </c>
      <c r="E1934" s="74">
        <v>912165.67</v>
      </c>
      <c r="F1934" s="74">
        <v>912165.67</v>
      </c>
      <c r="G1934" s="74">
        <v>912165.67</v>
      </c>
      <c r="H1934" s="74">
        <v>912165.67</v>
      </c>
      <c r="I1934" s="74">
        <v>912165.67</v>
      </c>
      <c r="J1934" s="74">
        <v>912165.67</v>
      </c>
      <c r="K1934" s="74">
        <v>912165.67</v>
      </c>
      <c r="L1934" s="74">
        <v>912165.67</v>
      </c>
      <c r="M1934" s="32"/>
      <c r="N1934" s="32"/>
      <c r="O1934" s="74"/>
      <c r="P1934" s="74"/>
      <c r="Q1934" s="74"/>
      <c r="R1934" s="74"/>
      <c r="S1934" s="74"/>
    </row>
    <row r="1935" spans="2:19">
      <c r="B1935" s="5">
        <v>1990</v>
      </c>
      <c r="C1935" s="32">
        <v>230451.52</v>
      </c>
      <c r="D1935" s="74">
        <v>230451.52</v>
      </c>
      <c r="E1935" s="74">
        <v>230451.52</v>
      </c>
      <c r="F1935" s="74">
        <v>230451.52</v>
      </c>
      <c r="G1935" s="74">
        <v>230451.52</v>
      </c>
      <c r="H1935" s="74">
        <v>230451.52</v>
      </c>
      <c r="I1935" s="74">
        <v>230451.52</v>
      </c>
      <c r="J1935" s="74">
        <v>230451.52</v>
      </c>
      <c r="K1935" s="74">
        <v>230451.52</v>
      </c>
      <c r="L1935" s="74">
        <v>230451.52</v>
      </c>
      <c r="M1935" s="32"/>
      <c r="N1935" s="32"/>
      <c r="O1935" s="74"/>
      <c r="P1935" s="74"/>
      <c r="Q1935" s="74"/>
      <c r="R1935" s="74"/>
      <c r="S1935" s="74"/>
    </row>
    <row r="1936" spans="2:19">
      <c r="B1936" s="5">
        <v>1989</v>
      </c>
      <c r="C1936" s="32">
        <v>1151893.56</v>
      </c>
      <c r="D1936" s="74">
        <v>1151893.56</v>
      </c>
      <c r="E1936" s="74">
        <v>1151893.56</v>
      </c>
      <c r="F1936" s="74">
        <v>1151893.56</v>
      </c>
      <c r="G1936" s="74">
        <v>1151893.56</v>
      </c>
      <c r="H1936" s="74">
        <v>1151893.56</v>
      </c>
      <c r="I1936" s="74">
        <v>1151893.56</v>
      </c>
      <c r="J1936" s="74">
        <v>1151893.56</v>
      </c>
      <c r="K1936" s="74">
        <v>1151893.56</v>
      </c>
      <c r="L1936" s="74">
        <v>1151893.56</v>
      </c>
      <c r="M1936" s="32"/>
      <c r="N1936" s="32"/>
      <c r="O1936" s="74"/>
      <c r="P1936" s="74"/>
      <c r="Q1936" s="74"/>
      <c r="R1936" s="74"/>
      <c r="S1936" s="74"/>
    </row>
    <row r="1937" spans="2:19">
      <c r="B1937" s="5">
        <v>1988</v>
      </c>
      <c r="C1937" s="32">
        <v>2206223.4500000002</v>
      </c>
      <c r="D1937" s="74">
        <v>2206223.4500000002</v>
      </c>
      <c r="E1937" s="74">
        <v>2206223.4500000002</v>
      </c>
      <c r="F1937" s="74">
        <v>2206223.4500000002</v>
      </c>
      <c r="G1937" s="74">
        <v>2206223.4500000002</v>
      </c>
      <c r="H1937" s="74">
        <v>2206223.4500000002</v>
      </c>
      <c r="I1937" s="74">
        <v>2206223.4500000002</v>
      </c>
      <c r="J1937" s="74">
        <v>2206223.4500000002</v>
      </c>
      <c r="K1937" s="74">
        <v>2206223.4500000002</v>
      </c>
      <c r="L1937" s="74">
        <v>2206223.4500000002</v>
      </c>
      <c r="M1937" s="32"/>
      <c r="N1937" s="32"/>
      <c r="O1937" s="74"/>
      <c r="P1937" s="74"/>
      <c r="Q1937" s="74"/>
      <c r="R1937" s="74"/>
      <c r="S1937" s="74"/>
    </row>
    <row r="1938" spans="2:19">
      <c r="B1938" s="5">
        <v>1987</v>
      </c>
      <c r="C1938" s="32">
        <v>1425180.6199999999</v>
      </c>
      <c r="D1938" s="74">
        <v>1425180.62</v>
      </c>
      <c r="E1938" s="74">
        <v>1425180.62</v>
      </c>
      <c r="F1938" s="74">
        <v>1425180.62</v>
      </c>
      <c r="G1938" s="74">
        <v>1425180.62</v>
      </c>
      <c r="H1938" s="74">
        <v>1425180.62</v>
      </c>
      <c r="I1938" s="74">
        <v>1425180.62</v>
      </c>
      <c r="J1938" s="74">
        <v>1425180.62</v>
      </c>
      <c r="K1938" s="74">
        <v>1425180.62</v>
      </c>
      <c r="L1938" s="74">
        <v>1425180.62</v>
      </c>
      <c r="M1938" s="32"/>
      <c r="N1938" s="32"/>
      <c r="O1938" s="74"/>
      <c r="P1938" s="74"/>
      <c r="Q1938" s="74"/>
      <c r="R1938" s="74"/>
      <c r="S1938" s="74"/>
    </row>
    <row r="1939" spans="2:19">
      <c r="B1939" s="5">
        <v>1986</v>
      </c>
      <c r="C1939" s="32">
        <v>2857704.4099999997</v>
      </c>
      <c r="D1939" s="74">
        <v>2857704.41</v>
      </c>
      <c r="E1939" s="74">
        <v>2857704.41</v>
      </c>
      <c r="F1939" s="74">
        <v>2857704.41</v>
      </c>
      <c r="G1939" s="74">
        <v>2857704.41</v>
      </c>
      <c r="H1939" s="74">
        <v>2857704.41</v>
      </c>
      <c r="I1939" s="74">
        <v>2857704.41</v>
      </c>
      <c r="J1939" s="74">
        <v>2857704.41</v>
      </c>
      <c r="K1939" s="74">
        <v>2857704.41</v>
      </c>
      <c r="L1939" s="74">
        <v>2857704.41</v>
      </c>
      <c r="M1939" s="32"/>
      <c r="N1939" s="32"/>
      <c r="O1939" s="74"/>
      <c r="P1939" s="74"/>
      <c r="Q1939" s="74"/>
      <c r="R1939" s="74"/>
      <c r="S1939" s="74"/>
    </row>
    <row r="1940" spans="2:19">
      <c r="B1940" s="5">
        <v>1985</v>
      </c>
      <c r="C1940" s="32">
        <v>88754.65</v>
      </c>
      <c r="D1940" s="74">
        <v>88754.65</v>
      </c>
      <c r="E1940" s="74">
        <v>88754.65</v>
      </c>
      <c r="F1940" s="74">
        <v>88754.65</v>
      </c>
      <c r="G1940" s="74">
        <v>88754.65</v>
      </c>
      <c r="H1940" s="74">
        <v>88754.65</v>
      </c>
      <c r="I1940" s="74">
        <v>88754.65</v>
      </c>
      <c r="J1940" s="74">
        <v>88754.65</v>
      </c>
      <c r="K1940" s="74">
        <v>88754.65</v>
      </c>
      <c r="L1940" s="74">
        <v>88754.65</v>
      </c>
      <c r="M1940" s="32"/>
      <c r="N1940" s="32"/>
      <c r="O1940" s="74"/>
      <c r="P1940" s="74"/>
      <c r="Q1940" s="74"/>
      <c r="R1940" s="74"/>
      <c r="S1940" s="74"/>
    </row>
    <row r="1941" spans="2:19">
      <c r="B1941" s="5">
        <v>1984</v>
      </c>
      <c r="C1941" s="32">
        <v>360494.01</v>
      </c>
      <c r="D1941" s="74">
        <v>360494.01</v>
      </c>
      <c r="E1941" s="74">
        <v>360494.01</v>
      </c>
      <c r="F1941" s="74">
        <v>360494.01</v>
      </c>
      <c r="G1941" s="74">
        <v>360494.01</v>
      </c>
      <c r="H1941" s="74">
        <v>360494.01</v>
      </c>
      <c r="I1941" s="74">
        <v>360494.01</v>
      </c>
      <c r="J1941" s="74">
        <v>360494.01</v>
      </c>
      <c r="K1941" s="74">
        <v>360494.01</v>
      </c>
      <c r="L1941" s="74">
        <v>360494.01</v>
      </c>
      <c r="M1941" s="32"/>
      <c r="N1941" s="32"/>
      <c r="O1941" s="74"/>
      <c r="P1941" s="74"/>
      <c r="Q1941" s="74"/>
      <c r="R1941" s="74"/>
      <c r="S1941" s="74"/>
    </row>
    <row r="1942" spans="2:19">
      <c r="B1942" s="5">
        <v>1983</v>
      </c>
      <c r="C1942" s="32">
        <v>449743.06999999995</v>
      </c>
      <c r="D1942" s="74">
        <v>449743.07</v>
      </c>
      <c r="E1942" s="74">
        <v>449743.07</v>
      </c>
      <c r="F1942" s="74">
        <v>449743.07</v>
      </c>
      <c r="G1942" s="74">
        <v>449743.07</v>
      </c>
      <c r="H1942" s="74">
        <v>449743.07</v>
      </c>
      <c r="I1942" s="74">
        <v>449743.07</v>
      </c>
      <c r="J1942" s="74">
        <v>449743.07</v>
      </c>
      <c r="K1942" s="74">
        <v>449743.07</v>
      </c>
      <c r="L1942" s="74">
        <v>449743.07</v>
      </c>
      <c r="M1942" s="32"/>
      <c r="N1942" s="32"/>
      <c r="O1942" s="74"/>
      <c r="P1942" s="74"/>
      <c r="Q1942" s="74"/>
      <c r="R1942" s="74"/>
      <c r="S1942" s="74"/>
    </row>
    <row r="1943" spans="2:19">
      <c r="B1943" s="5">
        <v>1982</v>
      </c>
      <c r="C1943" s="32">
        <v>1146941.19</v>
      </c>
      <c r="D1943" s="74">
        <v>1146941.19</v>
      </c>
      <c r="E1943" s="74">
        <v>1146941.19</v>
      </c>
      <c r="F1943" s="74">
        <v>1146941.19</v>
      </c>
      <c r="G1943" s="74">
        <v>1146941.19</v>
      </c>
      <c r="H1943" s="74">
        <v>1146941.19</v>
      </c>
      <c r="I1943" s="74">
        <v>1146941.19</v>
      </c>
      <c r="J1943" s="74">
        <v>1146941.19</v>
      </c>
      <c r="K1943" s="74">
        <v>1146941.19</v>
      </c>
      <c r="L1943" s="74">
        <v>1146941.19</v>
      </c>
      <c r="M1943" s="32"/>
      <c r="N1943" s="32"/>
      <c r="O1943" s="74"/>
      <c r="P1943" s="74"/>
      <c r="Q1943" s="74"/>
      <c r="R1943" s="74"/>
      <c r="S1943" s="74"/>
    </row>
    <row r="1944" spans="2:19">
      <c r="B1944" s="5">
        <v>1981</v>
      </c>
      <c r="C1944" s="32">
        <v>385486.47</v>
      </c>
      <c r="D1944" s="74">
        <v>385486.47</v>
      </c>
      <c r="E1944" s="74">
        <v>385486.47</v>
      </c>
      <c r="F1944" s="74">
        <v>385486.47</v>
      </c>
      <c r="G1944" s="74">
        <v>385486.47</v>
      </c>
      <c r="H1944" s="74">
        <v>385486.47</v>
      </c>
      <c r="I1944" s="74">
        <v>385486.47</v>
      </c>
      <c r="J1944" s="74">
        <v>385486.47</v>
      </c>
      <c r="K1944" s="74">
        <v>385486.47</v>
      </c>
      <c r="L1944" s="74">
        <v>385486.47</v>
      </c>
      <c r="M1944" s="32"/>
      <c r="N1944" s="32"/>
      <c r="O1944" s="74"/>
      <c r="P1944" s="74"/>
      <c r="Q1944" s="74"/>
      <c r="R1944" s="74"/>
      <c r="S1944" s="74"/>
    </row>
    <row r="1945" spans="2:19">
      <c r="B1945" s="5">
        <v>1980</v>
      </c>
      <c r="C1945" s="32">
        <v>354578.88</v>
      </c>
      <c r="D1945" s="74">
        <v>354578.88</v>
      </c>
      <c r="E1945" s="74">
        <v>354578.88</v>
      </c>
      <c r="F1945" s="74">
        <v>354578.88</v>
      </c>
      <c r="G1945" s="74">
        <v>354578.88</v>
      </c>
      <c r="H1945" s="74">
        <v>354578.88</v>
      </c>
      <c r="I1945" s="74">
        <v>354578.88</v>
      </c>
      <c r="J1945" s="74">
        <v>354578.88</v>
      </c>
      <c r="K1945" s="74">
        <v>354578.88</v>
      </c>
      <c r="L1945" s="74">
        <v>354578.88</v>
      </c>
      <c r="M1945" s="32"/>
      <c r="N1945" s="32"/>
      <c r="O1945" s="74"/>
      <c r="P1945" s="74"/>
      <c r="Q1945" s="74"/>
      <c r="R1945" s="74"/>
      <c r="S1945" s="74"/>
    </row>
    <row r="1946" spans="2:19">
      <c r="B1946" s="5">
        <v>1979</v>
      </c>
      <c r="C1946" s="32">
        <v>1325347.8</v>
      </c>
      <c r="D1946" s="74">
        <v>1325347.8</v>
      </c>
      <c r="E1946" s="74">
        <v>1325347.8</v>
      </c>
      <c r="F1946" s="74">
        <v>1325347.8</v>
      </c>
      <c r="G1946" s="74">
        <v>1325347.8</v>
      </c>
      <c r="H1946" s="74">
        <v>1325347.8</v>
      </c>
      <c r="I1946" s="74">
        <v>1325347.8</v>
      </c>
      <c r="J1946" s="74">
        <v>1325347.8</v>
      </c>
      <c r="K1946" s="74">
        <v>1325347.8</v>
      </c>
      <c r="L1946" s="74">
        <v>1325347.8</v>
      </c>
      <c r="M1946" s="32"/>
      <c r="N1946" s="32"/>
      <c r="O1946" s="74"/>
      <c r="P1946" s="74"/>
      <c r="Q1946" s="74"/>
      <c r="R1946" s="74"/>
      <c r="S1946" s="74"/>
    </row>
    <row r="1947" spans="2:19">
      <c r="B1947" s="5">
        <v>1978</v>
      </c>
      <c r="C1947" s="32">
        <v>456700.23000000004</v>
      </c>
      <c r="D1947" s="74">
        <v>456700.23</v>
      </c>
      <c r="E1947" s="74">
        <v>456700.23</v>
      </c>
      <c r="F1947" s="74">
        <v>456700.23</v>
      </c>
      <c r="G1947" s="74">
        <v>456700.23</v>
      </c>
      <c r="H1947" s="74">
        <v>456700.23</v>
      </c>
      <c r="I1947" s="74">
        <v>456700.23</v>
      </c>
      <c r="J1947" s="74">
        <v>456700.23</v>
      </c>
      <c r="K1947" s="74">
        <v>456700.23</v>
      </c>
      <c r="L1947" s="74">
        <v>456700.23</v>
      </c>
      <c r="M1947" s="32"/>
      <c r="N1947" s="32"/>
      <c r="O1947" s="32"/>
      <c r="P1947" s="32"/>
      <c r="Q1947" s="32"/>
      <c r="R1947" s="32"/>
      <c r="S1947" s="32"/>
    </row>
    <row r="1948" spans="2:19">
      <c r="B1948" s="5">
        <v>1977</v>
      </c>
      <c r="C1948" s="32">
        <v>874357.69</v>
      </c>
      <c r="D1948" s="74">
        <v>874357.69</v>
      </c>
      <c r="E1948" s="74">
        <v>874357.69</v>
      </c>
      <c r="F1948" s="74">
        <v>874357.69</v>
      </c>
      <c r="G1948" s="74">
        <v>874357.69</v>
      </c>
      <c r="H1948" s="74">
        <v>874357.69</v>
      </c>
      <c r="I1948" s="74">
        <v>874357.69</v>
      </c>
      <c r="J1948" s="74">
        <v>874357.69</v>
      </c>
      <c r="K1948" s="74">
        <v>874357.69</v>
      </c>
      <c r="L1948" s="74">
        <v>874357.69</v>
      </c>
      <c r="M1948" s="32"/>
      <c r="N1948" s="32"/>
      <c r="O1948" s="74"/>
      <c r="P1948" s="74"/>
      <c r="Q1948" s="74"/>
      <c r="R1948" s="74"/>
      <c r="S1948" s="74"/>
    </row>
    <row r="1949" spans="2:19">
      <c r="B1949" s="5">
        <v>1976</v>
      </c>
      <c r="C1949" s="32">
        <v>393774.5</v>
      </c>
      <c r="D1949" s="74">
        <v>393774.5</v>
      </c>
      <c r="E1949" s="74">
        <v>393774.5</v>
      </c>
      <c r="F1949" s="74">
        <v>393774.5</v>
      </c>
      <c r="G1949" s="74">
        <v>393774.5</v>
      </c>
      <c r="H1949" s="74">
        <v>393774.5</v>
      </c>
      <c r="I1949" s="74">
        <v>393774.5</v>
      </c>
      <c r="J1949" s="74">
        <v>393774.5</v>
      </c>
      <c r="K1949" s="74">
        <v>393774.5</v>
      </c>
      <c r="L1949" s="74">
        <v>393774.5</v>
      </c>
      <c r="M1949" s="32"/>
      <c r="N1949" s="32"/>
      <c r="O1949" s="74"/>
      <c r="P1949" s="74"/>
      <c r="Q1949" s="74"/>
      <c r="R1949" s="74"/>
      <c r="S1949" s="74"/>
    </row>
    <row r="1950" spans="2:19">
      <c r="B1950" s="5">
        <v>1975</v>
      </c>
      <c r="C1950" s="32">
        <v>1013381.0199999999</v>
      </c>
      <c r="D1950" s="74">
        <v>1013381.02</v>
      </c>
      <c r="E1950" s="74">
        <v>1013381.02</v>
      </c>
      <c r="F1950" s="74">
        <v>1013381.02</v>
      </c>
      <c r="G1950" s="74">
        <v>1013381.02</v>
      </c>
      <c r="H1950" s="74">
        <v>1013381.02</v>
      </c>
      <c r="I1950" s="74">
        <v>1013381.02</v>
      </c>
      <c r="J1950" s="74">
        <v>1013381.02</v>
      </c>
      <c r="K1950" s="74">
        <v>1013381.02</v>
      </c>
      <c r="L1950" s="74">
        <v>1013381.02</v>
      </c>
      <c r="M1950" s="32"/>
      <c r="N1950" s="32"/>
      <c r="O1950" s="74"/>
      <c r="P1950" s="74"/>
      <c r="Q1950" s="74"/>
      <c r="R1950" s="74"/>
      <c r="S1950" s="74"/>
    </row>
    <row r="1951" spans="2:19">
      <c r="B1951" s="5">
        <v>1974</v>
      </c>
      <c r="C1951" s="32">
        <v>513309.94999999995</v>
      </c>
      <c r="D1951" s="74">
        <v>513309.95</v>
      </c>
      <c r="E1951" s="74">
        <v>513309.95</v>
      </c>
      <c r="F1951" s="74">
        <v>513309.95</v>
      </c>
      <c r="G1951" s="74">
        <v>513309.95</v>
      </c>
      <c r="H1951" s="74">
        <v>513309.95</v>
      </c>
      <c r="I1951" s="74">
        <v>513309.95</v>
      </c>
      <c r="J1951" s="74">
        <v>513309.95</v>
      </c>
      <c r="K1951" s="74">
        <v>513309.95</v>
      </c>
      <c r="L1951" s="74">
        <v>513309.95</v>
      </c>
      <c r="M1951" s="32"/>
      <c r="N1951" s="32"/>
      <c r="O1951" s="74"/>
      <c r="P1951" s="74"/>
      <c r="Q1951" s="74"/>
      <c r="R1951" s="74"/>
      <c r="S1951" s="74"/>
    </row>
    <row r="1952" spans="2:19">
      <c r="B1952" s="5">
        <v>1973</v>
      </c>
      <c r="C1952" s="32">
        <v>495932.66</v>
      </c>
      <c r="D1952" s="74">
        <v>495932.66</v>
      </c>
      <c r="E1952" s="74">
        <v>495932.66</v>
      </c>
      <c r="F1952" s="74">
        <v>495932.66</v>
      </c>
      <c r="G1952" s="74">
        <v>495932.66</v>
      </c>
      <c r="H1952" s="74">
        <v>495932.66</v>
      </c>
      <c r="I1952" s="74">
        <v>495932.66</v>
      </c>
      <c r="J1952" s="74">
        <v>495932.66</v>
      </c>
      <c r="K1952" s="74">
        <v>495932.66</v>
      </c>
      <c r="L1952" s="74">
        <v>495932.66</v>
      </c>
      <c r="M1952" s="32"/>
      <c r="N1952" s="32"/>
      <c r="O1952" s="74"/>
      <c r="P1952" s="74"/>
      <c r="Q1952" s="74"/>
      <c r="R1952" s="74"/>
      <c r="S1952" s="74"/>
    </row>
    <row r="1953" spans="2:19">
      <c r="B1953" s="5">
        <v>1972</v>
      </c>
      <c r="C1953" s="32">
        <v>367409.23</v>
      </c>
      <c r="D1953" s="74">
        <v>367409.23</v>
      </c>
      <c r="E1953" s="74">
        <v>367409.23</v>
      </c>
      <c r="F1953" s="74">
        <v>367409.23</v>
      </c>
      <c r="G1953" s="74">
        <v>367409.23</v>
      </c>
      <c r="H1953" s="74">
        <v>367409.23</v>
      </c>
      <c r="I1953" s="74">
        <v>367409.23</v>
      </c>
      <c r="J1953" s="74">
        <v>367409.23</v>
      </c>
      <c r="K1953" s="74">
        <v>367409.23</v>
      </c>
      <c r="L1953" s="74">
        <v>367409.23</v>
      </c>
      <c r="M1953" s="32"/>
      <c r="N1953" s="32"/>
      <c r="O1953" s="74"/>
      <c r="P1953" s="74"/>
      <c r="Q1953" s="74"/>
      <c r="R1953" s="74"/>
      <c r="S1953" s="74"/>
    </row>
    <row r="1954" spans="2:19">
      <c r="B1954" s="5">
        <v>1971</v>
      </c>
      <c r="C1954" s="32">
        <v>558146.67000000004</v>
      </c>
      <c r="D1954" s="74">
        <v>558146.67000000004</v>
      </c>
      <c r="E1954" s="74">
        <v>558146.67000000004</v>
      </c>
      <c r="F1954" s="74">
        <v>558146.67000000004</v>
      </c>
      <c r="G1954" s="74">
        <v>558146.67000000004</v>
      </c>
      <c r="H1954" s="74">
        <v>558146.67000000004</v>
      </c>
      <c r="I1954" s="74">
        <v>558146.67000000004</v>
      </c>
      <c r="J1954" s="74">
        <v>558146.67000000004</v>
      </c>
      <c r="K1954" s="74">
        <v>558146.67000000004</v>
      </c>
      <c r="L1954" s="74">
        <v>558146.67000000004</v>
      </c>
      <c r="M1954" s="32"/>
      <c r="N1954" s="32"/>
      <c r="O1954" s="74"/>
      <c r="P1954" s="74"/>
      <c r="Q1954" s="74"/>
      <c r="R1954" s="74"/>
      <c r="S1954" s="74"/>
    </row>
    <row r="1955" spans="2:19">
      <c r="B1955" s="5">
        <v>1970</v>
      </c>
      <c r="C1955" s="32">
        <v>186065.25</v>
      </c>
      <c r="D1955" s="74">
        <v>186065.25</v>
      </c>
      <c r="E1955" s="74">
        <v>186065.25</v>
      </c>
      <c r="F1955" s="74">
        <v>186065.25</v>
      </c>
      <c r="G1955" s="74">
        <v>186065.25</v>
      </c>
      <c r="H1955" s="74">
        <v>186065.25</v>
      </c>
      <c r="I1955" s="74">
        <v>186065.25</v>
      </c>
      <c r="J1955" s="74">
        <v>186065.25</v>
      </c>
      <c r="K1955" s="74">
        <v>186065.25</v>
      </c>
      <c r="L1955" s="74">
        <v>186065.25</v>
      </c>
      <c r="M1955" s="32"/>
      <c r="N1955" s="32"/>
      <c r="O1955" s="74"/>
      <c r="P1955" s="74"/>
      <c r="Q1955" s="74"/>
      <c r="R1955" s="74"/>
      <c r="S1955" s="74"/>
    </row>
    <row r="1956" spans="2:19">
      <c r="B1956" s="5">
        <v>1969</v>
      </c>
      <c r="C1956" s="32">
        <v>364538.33</v>
      </c>
      <c r="D1956" s="74">
        <v>364538.33</v>
      </c>
      <c r="E1956" s="74">
        <v>364538.33</v>
      </c>
      <c r="F1956" s="74">
        <v>364538.33</v>
      </c>
      <c r="G1956" s="74">
        <v>364538.33</v>
      </c>
      <c r="H1956" s="74">
        <v>364538.33</v>
      </c>
      <c r="I1956" s="74">
        <v>364538.33</v>
      </c>
      <c r="J1956" s="74">
        <v>364538.33</v>
      </c>
      <c r="K1956" s="74">
        <v>364538.33</v>
      </c>
      <c r="L1956" s="74">
        <v>364538.33</v>
      </c>
      <c r="M1956" s="32"/>
      <c r="N1956" s="32"/>
      <c r="O1956" s="74"/>
      <c r="P1956" s="74"/>
      <c r="Q1956" s="74"/>
      <c r="R1956" s="74"/>
      <c r="S1956" s="74"/>
    </row>
    <row r="1957" spans="2:19">
      <c r="B1957" s="5">
        <v>1968</v>
      </c>
      <c r="C1957" s="32">
        <v>78970.05</v>
      </c>
      <c r="D1957" s="74">
        <v>78970.05</v>
      </c>
      <c r="E1957" s="74">
        <v>78970.05</v>
      </c>
      <c r="F1957" s="74">
        <v>78970.05</v>
      </c>
      <c r="G1957" s="74">
        <v>78970.05</v>
      </c>
      <c r="H1957" s="74">
        <v>78970.05</v>
      </c>
      <c r="I1957" s="74">
        <v>78970.05</v>
      </c>
      <c r="J1957" s="74">
        <v>78970.05</v>
      </c>
      <c r="K1957" s="74">
        <v>78970.05</v>
      </c>
      <c r="L1957" s="74">
        <v>78970.05</v>
      </c>
      <c r="M1957" s="32"/>
      <c r="N1957" s="32"/>
      <c r="O1957" s="74"/>
      <c r="P1957" s="74"/>
      <c r="Q1957" s="74"/>
      <c r="R1957" s="74"/>
      <c r="S1957" s="74"/>
    </row>
    <row r="1958" spans="2:19">
      <c r="B1958" s="5">
        <v>1967</v>
      </c>
      <c r="C1958" s="32">
        <v>138758.99000000002</v>
      </c>
      <c r="D1958" s="74">
        <v>138758.99</v>
      </c>
      <c r="E1958" s="74">
        <v>138758.99</v>
      </c>
      <c r="F1958" s="74">
        <v>138758.99</v>
      </c>
      <c r="G1958" s="74">
        <v>138758.99</v>
      </c>
      <c r="H1958" s="74">
        <v>138758.99</v>
      </c>
      <c r="I1958" s="74">
        <v>138758.99</v>
      </c>
      <c r="J1958" s="74">
        <v>138758.99</v>
      </c>
      <c r="K1958" s="74">
        <v>138758.99</v>
      </c>
      <c r="L1958" s="74">
        <v>138758.99</v>
      </c>
      <c r="M1958" s="32"/>
      <c r="N1958" s="32"/>
      <c r="O1958" s="74"/>
      <c r="P1958" s="74"/>
      <c r="Q1958" s="32"/>
      <c r="R1958" s="32"/>
      <c r="S1958" s="32"/>
    </row>
    <row r="1959" spans="2:19">
      <c r="B1959" s="5">
        <v>1966</v>
      </c>
      <c r="C1959" s="32">
        <v>372652.53</v>
      </c>
      <c r="D1959" s="74">
        <v>372652.53</v>
      </c>
      <c r="E1959" s="74">
        <v>372652.53</v>
      </c>
      <c r="F1959" s="74">
        <v>372652.53</v>
      </c>
      <c r="G1959" s="74">
        <v>372652.53</v>
      </c>
      <c r="H1959" s="74">
        <v>372652.53</v>
      </c>
      <c r="I1959" s="74">
        <v>372652.53</v>
      </c>
      <c r="J1959" s="74">
        <v>372652.53</v>
      </c>
      <c r="K1959" s="74">
        <v>372652.53</v>
      </c>
      <c r="L1959" s="74">
        <v>372652.53</v>
      </c>
      <c r="M1959" s="32"/>
      <c r="N1959" s="32"/>
      <c r="O1959" s="74"/>
      <c r="P1959" s="74"/>
      <c r="Q1959" s="32"/>
      <c r="R1959" s="32"/>
      <c r="S1959" s="32"/>
    </row>
    <row r="1960" spans="2:19">
      <c r="B1960" s="5">
        <v>1965</v>
      </c>
      <c r="C1960" s="32">
        <v>272592.69999999995</v>
      </c>
      <c r="D1960" s="74">
        <v>272592.7</v>
      </c>
      <c r="E1960" s="74">
        <v>272592.7</v>
      </c>
      <c r="F1960" s="74">
        <v>272592.7</v>
      </c>
      <c r="G1960" s="74">
        <v>272592.7</v>
      </c>
      <c r="H1960" s="74">
        <v>272592.7</v>
      </c>
      <c r="I1960" s="74">
        <v>272592.7</v>
      </c>
      <c r="J1960" s="74">
        <v>272592.7</v>
      </c>
      <c r="K1960" s="74">
        <v>272592.7</v>
      </c>
      <c r="L1960" s="74">
        <v>272592.7</v>
      </c>
      <c r="M1960" s="32"/>
      <c r="N1960" s="32"/>
      <c r="O1960" s="74"/>
      <c r="P1960" s="32"/>
      <c r="Q1960" s="32"/>
      <c r="R1960" s="32"/>
      <c r="S1960" s="32"/>
    </row>
    <row r="1961" spans="2:19">
      <c r="B1961" s="5">
        <v>1964</v>
      </c>
      <c r="C1961" s="32">
        <v>220475.71</v>
      </c>
      <c r="D1961" s="74">
        <v>220475.71</v>
      </c>
      <c r="E1961" s="74">
        <v>220475.71</v>
      </c>
      <c r="F1961" s="74">
        <v>220475.71</v>
      </c>
      <c r="G1961" s="74">
        <v>220475.71</v>
      </c>
      <c r="H1961" s="74">
        <v>220475.71</v>
      </c>
      <c r="I1961" s="74">
        <v>138725.5</v>
      </c>
      <c r="J1961" s="74">
        <v>92236.58</v>
      </c>
      <c r="K1961" s="74">
        <v>90985.76</v>
      </c>
      <c r="L1961" s="74">
        <v>86839.51</v>
      </c>
      <c r="M1961" s="32"/>
      <c r="N1961" s="32"/>
      <c r="O1961" s="32"/>
      <c r="P1961" s="32"/>
      <c r="Q1961" s="32"/>
      <c r="R1961" s="32"/>
      <c r="S1961" s="32"/>
    </row>
    <row r="1962" spans="2:19">
      <c r="B1962" s="5">
        <v>1963</v>
      </c>
      <c r="C1962" s="32">
        <v>276540.40000000002</v>
      </c>
      <c r="D1962" s="74">
        <v>276540.40000000002</v>
      </c>
      <c r="E1962" s="74">
        <v>276540.40000000002</v>
      </c>
      <c r="F1962" s="74">
        <v>276540.40000000002</v>
      </c>
      <c r="G1962" s="74">
        <v>276540.40000000002</v>
      </c>
      <c r="H1962" s="74">
        <v>59351.53</v>
      </c>
      <c r="I1962" s="32"/>
      <c r="J1962" s="32"/>
      <c r="K1962" s="32"/>
      <c r="L1962" s="32"/>
      <c r="M1962" s="32"/>
      <c r="N1962" s="32"/>
      <c r="O1962" s="74"/>
      <c r="P1962" s="32"/>
      <c r="Q1962" s="32"/>
      <c r="R1962" s="32"/>
      <c r="S1962" s="32"/>
    </row>
    <row r="1963" spans="2:19">
      <c r="B1963" s="5">
        <v>1962</v>
      </c>
      <c r="C1963" s="32">
        <v>309158.3</v>
      </c>
      <c r="D1963" s="74">
        <v>302954.76</v>
      </c>
      <c r="E1963" s="74">
        <v>285851.57</v>
      </c>
      <c r="F1963" s="74">
        <v>169647.18</v>
      </c>
      <c r="G1963" s="74">
        <v>140455.74</v>
      </c>
      <c r="H1963" s="32"/>
      <c r="I1963" s="32"/>
      <c r="J1963" s="32"/>
      <c r="K1963" s="32"/>
      <c r="L1963" s="32"/>
      <c r="M1963" s="32"/>
      <c r="N1963" s="32"/>
      <c r="O1963" s="74"/>
      <c r="P1963" s="32"/>
      <c r="Q1963" s="32"/>
      <c r="R1963" s="32"/>
      <c r="S1963" s="32"/>
    </row>
    <row r="1964" spans="2:19">
      <c r="B1964" s="5">
        <v>1961</v>
      </c>
      <c r="C1964" s="32">
        <v>14706.8</v>
      </c>
      <c r="D1964" s="74">
        <v>14706.8</v>
      </c>
      <c r="E1964" s="32"/>
      <c r="F1964" s="32"/>
      <c r="G1964" s="32"/>
      <c r="H1964" s="32"/>
      <c r="I1964" s="32"/>
      <c r="J1964" s="32"/>
      <c r="K1964" s="32"/>
      <c r="L1964" s="32"/>
      <c r="M1964" s="32"/>
      <c r="N1964" s="32"/>
      <c r="O1964" s="74"/>
      <c r="P1964" s="32"/>
      <c r="Q1964" s="32"/>
      <c r="R1964" s="32"/>
      <c r="S1964" s="32"/>
    </row>
    <row r="1965" spans="2:19">
      <c r="B1965" s="5">
        <v>1960</v>
      </c>
      <c r="C1965" s="32">
        <v>40707.53</v>
      </c>
      <c r="D1965" s="74">
        <v>40707.53</v>
      </c>
      <c r="E1965" s="32"/>
      <c r="F1965" s="32"/>
      <c r="G1965" s="32"/>
      <c r="H1965" s="32"/>
      <c r="I1965" s="32"/>
      <c r="J1965" s="32"/>
      <c r="K1965" s="32"/>
      <c r="L1965" s="32"/>
      <c r="M1965" s="32"/>
      <c r="N1965" s="32"/>
      <c r="O1965" s="74"/>
      <c r="P1965" s="32"/>
      <c r="Q1965" s="32"/>
      <c r="R1965" s="32"/>
      <c r="S1965" s="32"/>
    </row>
    <row r="1966" spans="2:19">
      <c r="B1966" s="5">
        <v>1959</v>
      </c>
      <c r="C1966" s="32">
        <v>124045.55</v>
      </c>
      <c r="D1966" s="74">
        <v>27086.78</v>
      </c>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v>9781.52</v>
      </c>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38248439.710000001</v>
      </c>
      <c r="D1996" s="7">
        <f>SUM(D1918:D1995)</f>
        <v>38732714.409999996</v>
      </c>
      <c r="E1996" s="7">
        <f>SUM(E1917:E1995)</f>
        <v>39166960.920000002</v>
      </c>
      <c r="F1996" s="7">
        <f>SUM(F1916:F1995)</f>
        <v>40593997.379999995</v>
      </c>
      <c r="G1996" s="7">
        <f>SUM(G1915:G1995)</f>
        <v>40759646.839999996</v>
      </c>
      <c r="H1996" s="7">
        <f t="shared" ref="H1996:M1996" si="30">SUM(H1909:H1995)</f>
        <v>41387840.269999996</v>
      </c>
      <c r="I1996" s="7">
        <f t="shared" si="30"/>
        <v>41429306.079999998</v>
      </c>
      <c r="J1996" s="7">
        <f t="shared" si="30"/>
        <v>41476356.199999996</v>
      </c>
      <c r="K1996" s="7">
        <f t="shared" si="30"/>
        <v>41707416.869999997</v>
      </c>
      <c r="L1996" s="7">
        <f t="shared" si="30"/>
        <v>41794701.509999998</v>
      </c>
      <c r="M1996" s="7">
        <f t="shared" si="30"/>
        <v>0</v>
      </c>
      <c r="N1996" s="10">
        <f t="shared" ref="N1996:S1996" si="31">SUM(N1904:N1995)</f>
        <v>0</v>
      </c>
      <c r="O1996" s="10">
        <f t="shared" si="31"/>
        <v>0</v>
      </c>
      <c r="P1996" s="10">
        <f t="shared" si="31"/>
        <v>0</v>
      </c>
      <c r="Q1996" s="10">
        <f t="shared" si="31"/>
        <v>0</v>
      </c>
      <c r="R1996" s="10">
        <f t="shared" si="31"/>
        <v>0</v>
      </c>
      <c r="S1996" s="10">
        <f t="shared" si="31"/>
        <v>0</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c r="O1998" s="31"/>
      <c r="P1998" s="31"/>
      <c r="Q1998" s="31"/>
      <c r="R1998" s="54"/>
      <c r="S1998" s="32"/>
    </row>
    <row r="1999" spans="1:19">
      <c r="A1999" s="33"/>
      <c r="B1999" s="5">
        <v>2021</v>
      </c>
      <c r="C1999" s="31"/>
      <c r="D1999" s="31"/>
      <c r="E1999" s="31"/>
      <c r="F1999" s="31"/>
      <c r="G1999" s="31"/>
      <c r="H1999" s="31"/>
      <c r="I1999" s="31"/>
      <c r="J1999" s="31"/>
      <c r="K1999" s="31"/>
      <c r="L1999" s="31"/>
      <c r="M1999" s="31"/>
      <c r="N1999" s="31"/>
      <c r="O1999" s="31"/>
      <c r="P1999" s="31"/>
      <c r="Q1999" s="31"/>
      <c r="R1999" s="74"/>
      <c r="S1999" s="74"/>
    </row>
    <row r="2000" spans="1:19">
      <c r="B2000" s="5">
        <v>2020</v>
      </c>
      <c r="C2000" s="31"/>
      <c r="D2000" s="31"/>
      <c r="E2000" s="31"/>
      <c r="F2000" s="31"/>
      <c r="G2000" s="31"/>
      <c r="H2000" s="31"/>
      <c r="I2000" s="31"/>
      <c r="J2000" s="31"/>
      <c r="K2000" s="31"/>
      <c r="L2000" s="31"/>
      <c r="M2000" s="31"/>
      <c r="N2000" s="31"/>
      <c r="O2000" s="31"/>
      <c r="P2000" s="31"/>
      <c r="Q2000" s="74"/>
      <c r="R2000" s="74"/>
      <c r="S2000" s="74"/>
    </row>
    <row r="2001" spans="1:19">
      <c r="A2001" s="35"/>
      <c r="B2001" s="5">
        <v>2019</v>
      </c>
      <c r="C2001" s="31"/>
      <c r="D2001" s="31"/>
      <c r="E2001" s="31"/>
      <c r="F2001" s="31"/>
      <c r="G2001" s="31"/>
      <c r="H2001" s="31"/>
      <c r="I2001" s="31"/>
      <c r="J2001" s="31"/>
      <c r="K2001" s="31"/>
      <c r="L2001" s="31"/>
      <c r="M2001" s="31"/>
      <c r="N2001" s="31"/>
      <c r="O2001" s="31"/>
      <c r="P2001" s="74"/>
      <c r="Q2001" s="74"/>
      <c r="R2001" s="74"/>
      <c r="S2001" s="74"/>
    </row>
    <row r="2002" spans="1:19">
      <c r="A2002" s="35"/>
      <c r="B2002" s="5">
        <v>2018</v>
      </c>
      <c r="C2002" s="31"/>
      <c r="D2002" s="31"/>
      <c r="E2002" s="31"/>
      <c r="F2002" s="31"/>
      <c r="G2002" s="31"/>
      <c r="H2002" s="31"/>
      <c r="I2002" s="31"/>
      <c r="J2002" s="31"/>
      <c r="K2002" s="31"/>
      <c r="L2002" s="31"/>
      <c r="M2002" s="31"/>
      <c r="N2002" s="31"/>
      <c r="O2002" s="74"/>
      <c r="P2002" s="74"/>
      <c r="Q2002" s="74"/>
      <c r="R2002" s="74"/>
      <c r="S2002" s="74"/>
    </row>
    <row r="2003" spans="1:19">
      <c r="A2003" s="35"/>
      <c r="B2003" s="5">
        <v>2017</v>
      </c>
      <c r="C2003" s="31"/>
      <c r="D2003" s="31"/>
      <c r="E2003" s="31"/>
      <c r="F2003" s="31"/>
      <c r="G2003" s="31"/>
      <c r="H2003" s="31"/>
      <c r="I2003" s="31"/>
      <c r="J2003" s="31"/>
      <c r="K2003" s="31"/>
      <c r="L2003" s="31"/>
      <c r="M2003" s="31"/>
      <c r="N2003" s="32"/>
      <c r="O2003" s="74"/>
      <c r="P2003" s="74"/>
      <c r="Q2003" s="74"/>
      <c r="R2003" s="74"/>
      <c r="S2003" s="74"/>
    </row>
    <row r="2004" spans="1:19">
      <c r="B2004" s="5">
        <v>2016</v>
      </c>
      <c r="C2004" s="31"/>
      <c r="D2004" s="31"/>
      <c r="E2004" s="31"/>
      <c r="F2004" s="31"/>
      <c r="G2004" s="31"/>
      <c r="H2004" s="31"/>
      <c r="I2004" s="31"/>
      <c r="J2004" s="31"/>
      <c r="K2004" s="31"/>
      <c r="L2004" s="31"/>
      <c r="M2004" s="32"/>
      <c r="N2004" s="32"/>
      <c r="O2004" s="74"/>
      <c r="P2004" s="74"/>
      <c r="Q2004" s="74"/>
      <c r="R2004" s="74"/>
      <c r="S2004" s="74"/>
    </row>
    <row r="2005" spans="1:19">
      <c r="B2005" s="5">
        <v>2015</v>
      </c>
      <c r="C2005" s="31"/>
      <c r="D2005" s="31"/>
      <c r="E2005" s="31"/>
      <c r="F2005" s="31"/>
      <c r="G2005" s="31"/>
      <c r="H2005" s="31"/>
      <c r="I2005" s="31"/>
      <c r="J2005" s="31"/>
      <c r="K2005" s="31"/>
      <c r="L2005" s="74">
        <v>347816.74</v>
      </c>
      <c r="M2005" s="32"/>
      <c r="N2005" s="32"/>
      <c r="O2005" s="74"/>
      <c r="P2005" s="74"/>
      <c r="Q2005" s="74"/>
      <c r="R2005" s="74"/>
      <c r="S2005" s="74"/>
    </row>
    <row r="2006" spans="1:19">
      <c r="B2006" s="5">
        <v>2014</v>
      </c>
      <c r="C2006" s="31"/>
      <c r="D2006" s="31"/>
      <c r="E2006" s="31"/>
      <c r="F2006" s="31"/>
      <c r="G2006" s="31"/>
      <c r="H2006" s="31"/>
      <c r="I2006" s="31"/>
      <c r="J2006" s="31"/>
      <c r="K2006" s="74">
        <v>348464.44</v>
      </c>
      <c r="L2006" s="74">
        <v>348464.44</v>
      </c>
      <c r="M2006" s="32"/>
      <c r="N2006" s="32"/>
      <c r="O2006" s="74"/>
      <c r="P2006" s="74"/>
      <c r="Q2006" s="74"/>
      <c r="R2006" s="74"/>
      <c r="S2006" s="74"/>
    </row>
    <row r="2007" spans="1:19">
      <c r="B2007" s="5">
        <v>2013</v>
      </c>
      <c r="C2007" s="31"/>
      <c r="D2007" s="31"/>
      <c r="E2007" s="31"/>
      <c r="F2007" s="31"/>
      <c r="G2007" s="31"/>
      <c r="H2007" s="31"/>
      <c r="I2007" s="31"/>
      <c r="J2007" s="74">
        <v>435782.12</v>
      </c>
      <c r="K2007" s="74">
        <v>435782.12</v>
      </c>
      <c r="L2007" s="74">
        <v>435782.12</v>
      </c>
      <c r="M2007" s="32"/>
      <c r="N2007" s="32"/>
      <c r="O2007" s="74"/>
      <c r="P2007" s="74"/>
      <c r="Q2007" s="74"/>
      <c r="R2007" s="74"/>
      <c r="S2007" s="74"/>
    </row>
    <row r="2008" spans="1:19">
      <c r="B2008" s="5">
        <v>2012</v>
      </c>
      <c r="C2008" s="31"/>
      <c r="D2008" s="31"/>
      <c r="E2008" s="31"/>
      <c r="F2008" s="31"/>
      <c r="G2008" s="31"/>
      <c r="H2008" s="31"/>
      <c r="I2008" s="74">
        <v>313124.7</v>
      </c>
      <c r="J2008" s="74">
        <v>313124.7</v>
      </c>
      <c r="K2008" s="74">
        <v>313124.7</v>
      </c>
      <c r="L2008" s="74">
        <v>313124.7</v>
      </c>
      <c r="M2008" s="32"/>
      <c r="N2008" s="32"/>
      <c r="O2008" s="74"/>
      <c r="P2008" s="74"/>
      <c r="Q2008" s="74"/>
      <c r="R2008" s="74"/>
      <c r="S2008" s="74"/>
    </row>
    <row r="2009" spans="1:19">
      <c r="B2009" s="5">
        <v>2011</v>
      </c>
      <c r="C2009" s="31"/>
      <c r="D2009" s="31"/>
      <c r="E2009" s="31"/>
      <c r="F2009" s="31"/>
      <c r="G2009" s="31"/>
      <c r="H2009" s="74">
        <v>532257.41</v>
      </c>
      <c r="I2009" s="74">
        <v>532257.41</v>
      </c>
      <c r="J2009" s="74">
        <v>532257.41</v>
      </c>
      <c r="K2009" s="74">
        <v>532257.41</v>
      </c>
      <c r="L2009" s="74">
        <v>532257.41</v>
      </c>
      <c r="M2009" s="32"/>
      <c r="N2009" s="32"/>
      <c r="O2009" s="74"/>
      <c r="P2009" s="74"/>
      <c r="Q2009" s="74"/>
      <c r="R2009" s="74"/>
      <c r="S2009" s="74"/>
    </row>
    <row r="2010" spans="1:19">
      <c r="B2010" s="5">
        <v>2010</v>
      </c>
      <c r="C2010" s="31"/>
      <c r="D2010" s="31"/>
      <c r="E2010" s="31"/>
      <c r="F2010" s="31"/>
      <c r="G2010" s="74">
        <v>210507.57</v>
      </c>
      <c r="H2010" s="74">
        <v>210507.57</v>
      </c>
      <c r="I2010" s="74">
        <v>210507.57</v>
      </c>
      <c r="J2010" s="74">
        <v>210507.57</v>
      </c>
      <c r="K2010" s="74">
        <v>210507.57</v>
      </c>
      <c r="L2010" s="74">
        <v>210507.57</v>
      </c>
      <c r="M2010" s="32"/>
      <c r="N2010" s="32"/>
      <c r="O2010" s="74"/>
      <c r="P2010" s="74"/>
      <c r="Q2010" s="74"/>
      <c r="R2010" s="74"/>
      <c r="S2010" s="74"/>
    </row>
    <row r="2011" spans="1:19">
      <c r="B2011" s="5">
        <v>2009</v>
      </c>
      <c r="C2011" s="31"/>
      <c r="D2011" s="31"/>
      <c r="E2011" s="31"/>
      <c r="F2011" s="74">
        <v>572217.80000000005</v>
      </c>
      <c r="G2011" s="74">
        <v>572217.80000000005</v>
      </c>
      <c r="H2011" s="74">
        <v>572217.80000000005</v>
      </c>
      <c r="I2011" s="74">
        <v>572217.80000000005</v>
      </c>
      <c r="J2011" s="74">
        <v>572217.80000000005</v>
      </c>
      <c r="K2011" s="74">
        <v>572217.80000000005</v>
      </c>
      <c r="L2011" s="74">
        <v>572217.80000000005</v>
      </c>
      <c r="M2011" s="32"/>
      <c r="N2011" s="32"/>
      <c r="O2011" s="74"/>
      <c r="P2011" s="74"/>
      <c r="Q2011" s="74"/>
      <c r="R2011" s="74"/>
      <c r="S2011" s="74"/>
    </row>
    <row r="2012" spans="1:19">
      <c r="B2012" s="5">
        <v>2008</v>
      </c>
      <c r="C2012" s="31"/>
      <c r="D2012" s="31"/>
      <c r="E2012" s="74">
        <v>430350.2</v>
      </c>
      <c r="F2012" s="74">
        <v>430350.2</v>
      </c>
      <c r="G2012" s="74">
        <v>430350.2</v>
      </c>
      <c r="H2012" s="74">
        <v>430350.2</v>
      </c>
      <c r="I2012" s="74">
        <v>430350.2</v>
      </c>
      <c r="J2012" s="74">
        <v>430350.2</v>
      </c>
      <c r="K2012" s="74">
        <v>430350.2</v>
      </c>
      <c r="L2012" s="74">
        <v>430350.2</v>
      </c>
      <c r="M2012" s="32"/>
      <c r="N2012" s="32"/>
      <c r="O2012" s="74"/>
      <c r="P2012" s="74"/>
      <c r="Q2012" s="74"/>
      <c r="R2012" s="74"/>
      <c r="S2012" s="74"/>
    </row>
    <row r="2013" spans="1:19">
      <c r="B2013" s="5">
        <v>2007</v>
      </c>
      <c r="C2013" s="31"/>
      <c r="D2013" s="74">
        <v>1218802.5900000001</v>
      </c>
      <c r="E2013" s="74">
        <v>1213968.56</v>
      </c>
      <c r="F2013" s="74">
        <v>1213968.56</v>
      </c>
      <c r="G2013" s="74">
        <v>1213968.56</v>
      </c>
      <c r="H2013" s="74">
        <v>1213968.56</v>
      </c>
      <c r="I2013" s="74">
        <v>1213968.56</v>
      </c>
      <c r="J2013" s="74">
        <v>1213968.56</v>
      </c>
      <c r="K2013" s="74">
        <v>1213968.56</v>
      </c>
      <c r="L2013" s="74">
        <v>1213968.56</v>
      </c>
      <c r="M2013" s="32"/>
      <c r="N2013" s="32"/>
      <c r="O2013" s="74"/>
      <c r="P2013" s="74"/>
      <c r="Q2013" s="74"/>
      <c r="R2013" s="74"/>
      <c r="S2013" s="74"/>
    </row>
    <row r="2014" spans="1:19">
      <c r="B2014" s="5">
        <v>2006</v>
      </c>
      <c r="C2014" s="32">
        <v>1650209.28</v>
      </c>
      <c r="D2014" s="74">
        <v>1650209.28</v>
      </c>
      <c r="E2014" s="74">
        <v>1650209.28</v>
      </c>
      <c r="F2014" s="74">
        <v>1650209.28</v>
      </c>
      <c r="G2014" s="74">
        <v>1650209.28</v>
      </c>
      <c r="H2014" s="74">
        <v>1650209.28</v>
      </c>
      <c r="I2014" s="74">
        <v>1650209.28</v>
      </c>
      <c r="J2014" s="74">
        <v>1650209.28</v>
      </c>
      <c r="K2014" s="74">
        <v>1650209.28</v>
      </c>
      <c r="L2014" s="74">
        <v>1650209.28</v>
      </c>
      <c r="M2014" s="32"/>
      <c r="N2014" s="32"/>
      <c r="O2014" s="74"/>
      <c r="P2014" s="74"/>
      <c r="Q2014" s="74"/>
      <c r="R2014" s="74"/>
      <c r="S2014" s="74"/>
    </row>
    <row r="2015" spans="1:19">
      <c r="B2015" s="5">
        <v>2005</v>
      </c>
      <c r="C2015" s="32">
        <v>516939.32000000007</v>
      </c>
      <c r="D2015" s="74">
        <v>516939.32</v>
      </c>
      <c r="E2015" s="74">
        <v>516939.32</v>
      </c>
      <c r="F2015" s="74">
        <v>516939.32</v>
      </c>
      <c r="G2015" s="74">
        <v>516939.32</v>
      </c>
      <c r="H2015" s="74">
        <v>516939.32</v>
      </c>
      <c r="I2015" s="74">
        <v>516939.32</v>
      </c>
      <c r="J2015" s="74">
        <v>516939.32</v>
      </c>
      <c r="K2015" s="74">
        <v>516939.32</v>
      </c>
      <c r="L2015" s="74">
        <v>516939.32</v>
      </c>
      <c r="M2015" s="32"/>
      <c r="N2015" s="32"/>
      <c r="O2015" s="74"/>
      <c r="P2015" s="74"/>
      <c r="Q2015" s="74"/>
      <c r="R2015" s="74"/>
      <c r="S2015" s="74"/>
    </row>
    <row r="2016" spans="1:19">
      <c r="B2016" s="5">
        <v>2004</v>
      </c>
      <c r="C2016" s="32">
        <v>1851201.5800000003</v>
      </c>
      <c r="D2016" s="74">
        <v>1851201.58</v>
      </c>
      <c r="E2016" s="74">
        <v>1851201.58</v>
      </c>
      <c r="F2016" s="74">
        <v>1851201.58</v>
      </c>
      <c r="G2016" s="74">
        <v>1851201.58</v>
      </c>
      <c r="H2016" s="74">
        <v>1851201.58</v>
      </c>
      <c r="I2016" s="74">
        <v>1851201.58</v>
      </c>
      <c r="J2016" s="74">
        <v>1851201.58</v>
      </c>
      <c r="K2016" s="74">
        <v>1851201.58</v>
      </c>
      <c r="L2016" s="74">
        <v>1851201.58</v>
      </c>
      <c r="M2016" s="32"/>
      <c r="N2016" s="32"/>
      <c r="O2016" s="74"/>
      <c r="P2016" s="74"/>
      <c r="Q2016" s="74"/>
      <c r="R2016" s="74"/>
      <c r="S2016" s="74"/>
    </row>
    <row r="2017" spans="2:19">
      <c r="B2017" s="5">
        <v>2003</v>
      </c>
      <c r="C2017" s="32">
        <v>1476889.4400000002</v>
      </c>
      <c r="D2017" s="74">
        <v>1476889.44</v>
      </c>
      <c r="E2017" s="74">
        <v>1476889.44</v>
      </c>
      <c r="F2017" s="74">
        <v>1476889.44</v>
      </c>
      <c r="G2017" s="74">
        <v>1476889.44</v>
      </c>
      <c r="H2017" s="74">
        <v>1476889.44</v>
      </c>
      <c r="I2017" s="74">
        <v>1476889.44</v>
      </c>
      <c r="J2017" s="74">
        <v>1476889.44</v>
      </c>
      <c r="K2017" s="74">
        <v>1476889.44</v>
      </c>
      <c r="L2017" s="74">
        <v>1476889.44</v>
      </c>
      <c r="M2017" s="32"/>
      <c r="N2017" s="32"/>
      <c r="O2017" s="74"/>
      <c r="P2017" s="74"/>
      <c r="Q2017" s="74"/>
      <c r="R2017" s="74"/>
      <c r="S2017" s="74"/>
    </row>
    <row r="2018" spans="2:19">
      <c r="B2018" s="5">
        <v>2002</v>
      </c>
      <c r="C2018" s="32">
        <v>1615266.3399999999</v>
      </c>
      <c r="D2018" s="74">
        <v>1615266.34</v>
      </c>
      <c r="E2018" s="74">
        <v>1615266.34</v>
      </c>
      <c r="F2018" s="74">
        <v>1615266.34</v>
      </c>
      <c r="G2018" s="74">
        <v>1615266.34</v>
      </c>
      <c r="H2018" s="74">
        <v>1615266.34</v>
      </c>
      <c r="I2018" s="74">
        <v>1615266.34</v>
      </c>
      <c r="J2018" s="74">
        <v>1615266.34</v>
      </c>
      <c r="K2018" s="74">
        <v>1615266.34</v>
      </c>
      <c r="L2018" s="74">
        <v>1615266.34</v>
      </c>
      <c r="M2018" s="32"/>
      <c r="N2018" s="32"/>
      <c r="O2018" s="74"/>
      <c r="P2018" s="74"/>
      <c r="Q2018" s="74"/>
      <c r="R2018" s="74"/>
      <c r="S2018" s="74"/>
    </row>
    <row r="2019" spans="2:19">
      <c r="B2019" s="5">
        <v>2001</v>
      </c>
      <c r="C2019" s="32">
        <v>1401607.85</v>
      </c>
      <c r="D2019" s="74">
        <v>1401607.85</v>
      </c>
      <c r="E2019" s="74">
        <v>1401607.85</v>
      </c>
      <c r="F2019" s="74">
        <v>1401607.85</v>
      </c>
      <c r="G2019" s="74">
        <v>1401607.85</v>
      </c>
      <c r="H2019" s="74">
        <v>1401607.85</v>
      </c>
      <c r="I2019" s="74">
        <v>1401607.85</v>
      </c>
      <c r="J2019" s="74">
        <v>1401607.85</v>
      </c>
      <c r="K2019" s="74">
        <v>1401607.85</v>
      </c>
      <c r="L2019" s="74">
        <v>1401607.85</v>
      </c>
      <c r="M2019" s="32"/>
      <c r="N2019" s="32"/>
      <c r="O2019" s="74"/>
      <c r="P2019" s="74"/>
      <c r="Q2019" s="74"/>
      <c r="R2019" s="74"/>
      <c r="S2019" s="74"/>
    </row>
    <row r="2020" spans="2:19">
      <c r="B2020" s="5">
        <v>2000</v>
      </c>
      <c r="C2020" s="32">
        <v>1786290.48</v>
      </c>
      <c r="D2020" s="74">
        <v>1786290.48</v>
      </c>
      <c r="E2020" s="74">
        <v>1786290.48</v>
      </c>
      <c r="F2020" s="74">
        <v>1786290.48</v>
      </c>
      <c r="G2020" s="74">
        <v>1786290.48</v>
      </c>
      <c r="H2020" s="74">
        <v>1786290.48</v>
      </c>
      <c r="I2020" s="74">
        <v>1786290.48</v>
      </c>
      <c r="J2020" s="74">
        <v>1786290.48</v>
      </c>
      <c r="K2020" s="74">
        <v>1786290.48</v>
      </c>
      <c r="L2020" s="74">
        <v>1786290.48</v>
      </c>
      <c r="M2020" s="32"/>
      <c r="N2020" s="32"/>
      <c r="O2020" s="74"/>
      <c r="P2020" s="74"/>
      <c r="Q2020" s="74"/>
      <c r="R2020" s="74"/>
      <c r="S2020" s="74"/>
    </row>
    <row r="2021" spans="2:19">
      <c r="B2021" s="5">
        <v>1999</v>
      </c>
      <c r="C2021" s="32">
        <v>1788136</v>
      </c>
      <c r="D2021" s="74">
        <v>1788136</v>
      </c>
      <c r="E2021" s="74">
        <v>1788136</v>
      </c>
      <c r="F2021" s="74">
        <v>1788136</v>
      </c>
      <c r="G2021" s="74">
        <v>1788136</v>
      </c>
      <c r="H2021" s="74">
        <v>1788136</v>
      </c>
      <c r="I2021" s="74">
        <v>1788136</v>
      </c>
      <c r="J2021" s="74">
        <v>1788136</v>
      </c>
      <c r="K2021" s="74">
        <v>1788136</v>
      </c>
      <c r="L2021" s="74">
        <v>1788136</v>
      </c>
      <c r="M2021" s="32"/>
      <c r="N2021" s="32"/>
      <c r="O2021" s="74"/>
      <c r="P2021" s="74"/>
      <c r="Q2021" s="74"/>
      <c r="R2021" s="74"/>
      <c r="S2021" s="74"/>
    </row>
    <row r="2022" spans="2:19">
      <c r="B2022" s="5">
        <v>1998</v>
      </c>
      <c r="C2022" s="32">
        <v>2084054.04</v>
      </c>
      <c r="D2022" s="74">
        <v>2084054.04</v>
      </c>
      <c r="E2022" s="74">
        <v>2084054.04</v>
      </c>
      <c r="F2022" s="74">
        <v>2084054.04</v>
      </c>
      <c r="G2022" s="74">
        <v>2084054.04</v>
      </c>
      <c r="H2022" s="74">
        <v>2084054.04</v>
      </c>
      <c r="I2022" s="74">
        <v>2084054.04</v>
      </c>
      <c r="J2022" s="74">
        <v>2084054.04</v>
      </c>
      <c r="K2022" s="74">
        <v>2084054.04</v>
      </c>
      <c r="L2022" s="74">
        <v>2084054.04</v>
      </c>
      <c r="M2022" s="32"/>
      <c r="N2022" s="32"/>
      <c r="O2022" s="74"/>
      <c r="P2022" s="74"/>
      <c r="Q2022" s="74"/>
      <c r="R2022" s="74"/>
      <c r="S2022" s="74"/>
    </row>
    <row r="2023" spans="2:19">
      <c r="B2023" s="5">
        <v>1997</v>
      </c>
      <c r="C2023" s="32">
        <v>1830263.53</v>
      </c>
      <c r="D2023" s="74">
        <v>1828317.42</v>
      </c>
      <c r="E2023" s="74">
        <v>1828317.42</v>
      </c>
      <c r="F2023" s="74">
        <v>1828317.42</v>
      </c>
      <c r="G2023" s="74">
        <v>1828317.42</v>
      </c>
      <c r="H2023" s="74">
        <v>1828317.42</v>
      </c>
      <c r="I2023" s="74">
        <v>1828317.42</v>
      </c>
      <c r="J2023" s="74">
        <v>1828317.42</v>
      </c>
      <c r="K2023" s="74">
        <v>1828317.42</v>
      </c>
      <c r="L2023" s="74">
        <v>1828317.42</v>
      </c>
      <c r="M2023" s="32"/>
      <c r="N2023" s="32"/>
      <c r="O2023" s="74"/>
      <c r="P2023" s="74"/>
      <c r="Q2023" s="74"/>
      <c r="R2023" s="74"/>
      <c r="S2023" s="74"/>
    </row>
    <row r="2024" spans="2:19">
      <c r="B2024" s="5">
        <v>1996</v>
      </c>
      <c r="C2024" s="32">
        <v>1397115.12</v>
      </c>
      <c r="D2024" s="74">
        <v>1397115.12</v>
      </c>
      <c r="E2024" s="74">
        <v>1397115.12</v>
      </c>
      <c r="F2024" s="74">
        <v>1397115.12</v>
      </c>
      <c r="G2024" s="74">
        <v>1397115.12</v>
      </c>
      <c r="H2024" s="74">
        <v>1397115.12</v>
      </c>
      <c r="I2024" s="74">
        <v>1397115.12</v>
      </c>
      <c r="J2024" s="74">
        <v>1397115.12</v>
      </c>
      <c r="K2024" s="74">
        <v>1397115.12</v>
      </c>
      <c r="L2024" s="74">
        <v>1397115.12</v>
      </c>
      <c r="M2024" s="32"/>
      <c r="N2024" s="32"/>
      <c r="O2024" s="74"/>
      <c r="P2024" s="74"/>
      <c r="Q2024" s="74"/>
      <c r="R2024" s="74"/>
      <c r="S2024" s="74"/>
    </row>
    <row r="2025" spans="2:19">
      <c r="B2025" s="5">
        <v>1995</v>
      </c>
      <c r="C2025" s="32">
        <v>1027422.6699999999</v>
      </c>
      <c r="D2025" s="74">
        <v>1027422.67</v>
      </c>
      <c r="E2025" s="74">
        <v>1027422.67</v>
      </c>
      <c r="F2025" s="74">
        <v>1027422.67</v>
      </c>
      <c r="G2025" s="74">
        <v>1027422.67</v>
      </c>
      <c r="H2025" s="74">
        <v>1027422.67</v>
      </c>
      <c r="I2025" s="74">
        <v>1027422.67</v>
      </c>
      <c r="J2025" s="74">
        <v>1027422.67</v>
      </c>
      <c r="K2025" s="74">
        <v>1027422.67</v>
      </c>
      <c r="L2025" s="74">
        <v>1027422.67</v>
      </c>
      <c r="M2025" s="32"/>
      <c r="N2025" s="32"/>
      <c r="O2025" s="74"/>
      <c r="P2025" s="74"/>
      <c r="Q2025" s="74"/>
      <c r="R2025" s="74"/>
      <c r="S2025" s="74"/>
    </row>
    <row r="2026" spans="2:19">
      <c r="B2026" s="5">
        <v>1994</v>
      </c>
      <c r="C2026" s="32">
        <v>1046596.18</v>
      </c>
      <c r="D2026" s="74">
        <v>1046596.18</v>
      </c>
      <c r="E2026" s="74">
        <v>1046596.18</v>
      </c>
      <c r="F2026" s="74">
        <v>1046596.18</v>
      </c>
      <c r="G2026" s="74">
        <v>1046596.18</v>
      </c>
      <c r="H2026" s="74">
        <v>1046596.18</v>
      </c>
      <c r="I2026" s="74">
        <v>1046596.18</v>
      </c>
      <c r="J2026" s="74">
        <v>1046596.18</v>
      </c>
      <c r="K2026" s="74">
        <v>1046596.18</v>
      </c>
      <c r="L2026" s="74">
        <v>1046596.18</v>
      </c>
      <c r="M2026" s="32"/>
      <c r="N2026" s="32"/>
      <c r="O2026" s="74"/>
      <c r="P2026" s="74"/>
      <c r="Q2026" s="74"/>
      <c r="R2026" s="74"/>
      <c r="S2026" s="74"/>
    </row>
    <row r="2027" spans="2:19">
      <c r="B2027" s="5">
        <v>1993</v>
      </c>
      <c r="C2027" s="32">
        <v>10760505.810000001</v>
      </c>
      <c r="D2027" s="74">
        <v>10760505.810000001</v>
      </c>
      <c r="E2027" s="74">
        <v>10760505.810000001</v>
      </c>
      <c r="F2027" s="74">
        <v>10760505.810000001</v>
      </c>
      <c r="G2027" s="74">
        <v>10760505.810000001</v>
      </c>
      <c r="H2027" s="74">
        <v>10760505.810000001</v>
      </c>
      <c r="I2027" s="74">
        <v>10760505.810000001</v>
      </c>
      <c r="J2027" s="74">
        <v>10760505.810000001</v>
      </c>
      <c r="K2027" s="74">
        <v>10760505.810000001</v>
      </c>
      <c r="L2027" s="74">
        <v>10760505.810000001</v>
      </c>
      <c r="M2027" s="32"/>
      <c r="N2027" s="32"/>
      <c r="O2027" s="74"/>
      <c r="P2027" s="74"/>
      <c r="Q2027" s="74"/>
      <c r="R2027" s="74"/>
      <c r="S2027" s="74"/>
    </row>
    <row r="2028" spans="2:19">
      <c r="B2028" s="5">
        <v>1992</v>
      </c>
      <c r="C2028" s="32">
        <v>1192352.6000000001</v>
      </c>
      <c r="D2028" s="74">
        <v>1192352.6000000001</v>
      </c>
      <c r="E2028" s="74">
        <v>1192352.6000000001</v>
      </c>
      <c r="F2028" s="74">
        <v>1192352.6000000001</v>
      </c>
      <c r="G2028" s="74">
        <v>1192352.6000000001</v>
      </c>
      <c r="H2028" s="74">
        <v>1192352.6000000001</v>
      </c>
      <c r="I2028" s="74">
        <v>1192352.6000000001</v>
      </c>
      <c r="J2028" s="74">
        <v>1192352.6000000001</v>
      </c>
      <c r="K2028" s="74">
        <v>1192352.6000000001</v>
      </c>
      <c r="L2028" s="74">
        <v>1192352.6000000001</v>
      </c>
      <c r="M2028" s="32"/>
      <c r="N2028" s="32"/>
      <c r="O2028" s="74"/>
      <c r="P2028" s="74"/>
      <c r="Q2028" s="74"/>
      <c r="R2028" s="74"/>
      <c r="S2028" s="74"/>
    </row>
    <row r="2029" spans="2:19">
      <c r="B2029" s="5">
        <v>1991</v>
      </c>
      <c r="C2029" s="32">
        <v>783759.33</v>
      </c>
      <c r="D2029" s="74">
        <v>783759.33</v>
      </c>
      <c r="E2029" s="74">
        <v>783759.33</v>
      </c>
      <c r="F2029" s="74">
        <v>783759.33</v>
      </c>
      <c r="G2029" s="74">
        <v>783759.33</v>
      </c>
      <c r="H2029" s="74">
        <v>783759.33</v>
      </c>
      <c r="I2029" s="74">
        <v>783759.33</v>
      </c>
      <c r="J2029" s="74">
        <v>783759.33</v>
      </c>
      <c r="K2029" s="74">
        <v>783759.33</v>
      </c>
      <c r="L2029" s="74">
        <v>783759.33</v>
      </c>
      <c r="M2029" s="32"/>
      <c r="N2029" s="32"/>
      <c r="O2029" s="74"/>
      <c r="P2029" s="74"/>
      <c r="Q2029" s="74"/>
      <c r="R2029" s="74"/>
      <c r="S2029" s="74"/>
    </row>
    <row r="2030" spans="2:19">
      <c r="B2030" s="5">
        <v>1990</v>
      </c>
      <c r="C2030" s="32">
        <v>338750.31000000006</v>
      </c>
      <c r="D2030" s="74">
        <v>338750.31</v>
      </c>
      <c r="E2030" s="74">
        <v>338750.31</v>
      </c>
      <c r="F2030" s="74">
        <v>338750.31</v>
      </c>
      <c r="G2030" s="74">
        <v>338750.31</v>
      </c>
      <c r="H2030" s="74">
        <v>338750.31</v>
      </c>
      <c r="I2030" s="74">
        <v>338750.31</v>
      </c>
      <c r="J2030" s="74">
        <v>338750.31</v>
      </c>
      <c r="K2030" s="74">
        <v>338750.31</v>
      </c>
      <c r="L2030" s="74">
        <v>338750.31</v>
      </c>
      <c r="M2030" s="32"/>
      <c r="N2030" s="32"/>
      <c r="O2030" s="74"/>
      <c r="P2030" s="74"/>
      <c r="Q2030" s="74"/>
      <c r="R2030" s="74"/>
      <c r="S2030" s="74"/>
    </row>
    <row r="2031" spans="2:19">
      <c r="B2031" s="5">
        <v>1989</v>
      </c>
      <c r="C2031" s="32">
        <v>925358.04</v>
      </c>
      <c r="D2031" s="74">
        <v>925358.04</v>
      </c>
      <c r="E2031" s="74">
        <v>925358.04</v>
      </c>
      <c r="F2031" s="74">
        <v>925358.04</v>
      </c>
      <c r="G2031" s="74">
        <v>925358.04</v>
      </c>
      <c r="H2031" s="74">
        <v>925358.04</v>
      </c>
      <c r="I2031" s="74">
        <v>925358.04</v>
      </c>
      <c r="J2031" s="74">
        <v>925358.04</v>
      </c>
      <c r="K2031" s="74">
        <v>925358.04</v>
      </c>
      <c r="L2031" s="74">
        <v>925358.04</v>
      </c>
      <c r="M2031" s="32"/>
      <c r="N2031" s="32"/>
      <c r="O2031" s="74"/>
      <c r="P2031" s="74"/>
      <c r="Q2031" s="74"/>
      <c r="R2031" s="74"/>
      <c r="S2031" s="74"/>
    </row>
    <row r="2032" spans="2:19">
      <c r="B2032" s="5">
        <v>1988</v>
      </c>
      <c r="C2032" s="32">
        <v>3845691.1</v>
      </c>
      <c r="D2032" s="74">
        <v>3845691.1</v>
      </c>
      <c r="E2032" s="74">
        <v>3845691.1</v>
      </c>
      <c r="F2032" s="74">
        <v>3845691.1</v>
      </c>
      <c r="G2032" s="74">
        <v>3845691.1</v>
      </c>
      <c r="H2032" s="74">
        <v>3845691.1</v>
      </c>
      <c r="I2032" s="74">
        <v>3845691.1</v>
      </c>
      <c r="J2032" s="74">
        <v>3845691.1</v>
      </c>
      <c r="K2032" s="74">
        <v>3845691.1</v>
      </c>
      <c r="L2032" s="74">
        <v>3845691.1</v>
      </c>
      <c r="M2032" s="32"/>
      <c r="N2032" s="32"/>
      <c r="O2032" s="74"/>
      <c r="P2032" s="74"/>
      <c r="Q2032" s="74"/>
      <c r="R2032" s="74"/>
      <c r="S2032" s="74"/>
    </row>
    <row r="2033" spans="2:19">
      <c r="B2033" s="5">
        <v>1987</v>
      </c>
      <c r="C2033" s="32">
        <v>920327.94000000006</v>
      </c>
      <c r="D2033" s="74">
        <v>920327.94</v>
      </c>
      <c r="E2033" s="74">
        <v>920327.94</v>
      </c>
      <c r="F2033" s="74">
        <v>920327.94</v>
      </c>
      <c r="G2033" s="74">
        <v>920327.94</v>
      </c>
      <c r="H2033" s="74">
        <v>920327.94</v>
      </c>
      <c r="I2033" s="74">
        <v>920327.94</v>
      </c>
      <c r="J2033" s="74">
        <v>920327.94</v>
      </c>
      <c r="K2033" s="74">
        <v>920327.94</v>
      </c>
      <c r="L2033" s="74">
        <v>920327.94</v>
      </c>
      <c r="M2033" s="32"/>
      <c r="N2033" s="32"/>
      <c r="O2033" s="74"/>
      <c r="P2033" s="74"/>
      <c r="Q2033" s="74"/>
      <c r="R2033" s="74"/>
      <c r="S2033" s="74"/>
    </row>
    <row r="2034" spans="2:19">
      <c r="B2034" s="5">
        <v>1986</v>
      </c>
      <c r="C2034" s="32">
        <v>3267888.3200000003</v>
      </c>
      <c r="D2034" s="74">
        <v>3267888.32</v>
      </c>
      <c r="E2034" s="74">
        <v>3267888.32</v>
      </c>
      <c r="F2034" s="74">
        <v>3267888.32</v>
      </c>
      <c r="G2034" s="74">
        <v>3267888.32</v>
      </c>
      <c r="H2034" s="74">
        <v>3267888.32</v>
      </c>
      <c r="I2034" s="74">
        <v>3267888.32</v>
      </c>
      <c r="J2034" s="74">
        <v>3267888.32</v>
      </c>
      <c r="K2034" s="74">
        <v>3267888.32</v>
      </c>
      <c r="L2034" s="74">
        <v>3267888.32</v>
      </c>
      <c r="M2034" s="32"/>
      <c r="N2034" s="32"/>
      <c r="O2034" s="74"/>
      <c r="P2034" s="74"/>
      <c r="Q2034" s="74"/>
      <c r="R2034" s="74"/>
      <c r="S2034" s="74"/>
    </row>
    <row r="2035" spans="2:19">
      <c r="B2035" s="5">
        <v>1985</v>
      </c>
      <c r="C2035" s="32">
        <v>851521.86999999988</v>
      </c>
      <c r="D2035" s="74">
        <v>851521.87</v>
      </c>
      <c r="E2035" s="74">
        <v>851521.87</v>
      </c>
      <c r="F2035" s="74">
        <v>851521.87</v>
      </c>
      <c r="G2035" s="74">
        <v>851521.87</v>
      </c>
      <c r="H2035" s="74">
        <v>851521.87</v>
      </c>
      <c r="I2035" s="74">
        <v>851521.87</v>
      </c>
      <c r="J2035" s="74">
        <v>851521.87</v>
      </c>
      <c r="K2035" s="74">
        <v>851521.87</v>
      </c>
      <c r="L2035" s="74">
        <v>851521.87</v>
      </c>
      <c r="M2035" s="32"/>
      <c r="N2035" s="32"/>
      <c r="O2035" s="74"/>
      <c r="P2035" s="74"/>
      <c r="Q2035" s="74"/>
      <c r="R2035" s="74"/>
      <c r="S2035" s="74"/>
    </row>
    <row r="2036" spans="2:19">
      <c r="B2036" s="5">
        <v>1984</v>
      </c>
      <c r="C2036" s="32">
        <v>1196632.6299999999</v>
      </c>
      <c r="D2036" s="74">
        <v>1196632.6299999999</v>
      </c>
      <c r="E2036" s="74">
        <v>1196632.6299999999</v>
      </c>
      <c r="F2036" s="74">
        <v>1196632.6299999999</v>
      </c>
      <c r="G2036" s="74">
        <v>1196632.6299999999</v>
      </c>
      <c r="H2036" s="74">
        <v>1196632.6299999999</v>
      </c>
      <c r="I2036" s="74">
        <v>1196632.6299999999</v>
      </c>
      <c r="J2036" s="74">
        <v>1196632.6299999999</v>
      </c>
      <c r="K2036" s="74">
        <v>1196632.6299999999</v>
      </c>
      <c r="L2036" s="74">
        <v>1196632.6299999999</v>
      </c>
      <c r="M2036" s="32"/>
      <c r="N2036" s="32"/>
      <c r="O2036" s="74"/>
      <c r="P2036" s="74"/>
      <c r="Q2036" s="74"/>
      <c r="R2036" s="74"/>
      <c r="S2036" s="74"/>
    </row>
    <row r="2037" spans="2:19">
      <c r="B2037" s="5">
        <v>1983</v>
      </c>
      <c r="C2037" s="32">
        <v>792135.82</v>
      </c>
      <c r="D2037" s="74">
        <v>792135.82</v>
      </c>
      <c r="E2037" s="74">
        <v>792135.82</v>
      </c>
      <c r="F2037" s="74">
        <v>792135.82</v>
      </c>
      <c r="G2037" s="74">
        <v>792135.82</v>
      </c>
      <c r="H2037" s="74">
        <v>792135.82</v>
      </c>
      <c r="I2037" s="74">
        <v>792135.82</v>
      </c>
      <c r="J2037" s="74">
        <v>792135.82</v>
      </c>
      <c r="K2037" s="74">
        <v>792135.82</v>
      </c>
      <c r="L2037" s="74">
        <v>792135.82</v>
      </c>
      <c r="M2037" s="32"/>
      <c r="N2037" s="32"/>
      <c r="O2037" s="74"/>
      <c r="P2037" s="74"/>
      <c r="Q2037" s="74"/>
      <c r="R2037" s="74"/>
      <c r="S2037" s="74"/>
    </row>
    <row r="2038" spans="2:19">
      <c r="B2038" s="5">
        <v>1982</v>
      </c>
      <c r="C2038" s="32">
        <v>518762.37</v>
      </c>
      <c r="D2038" s="74">
        <v>518762.37</v>
      </c>
      <c r="E2038" s="74">
        <v>518762.37</v>
      </c>
      <c r="F2038" s="74">
        <v>518762.37</v>
      </c>
      <c r="G2038" s="74">
        <v>518762.37</v>
      </c>
      <c r="H2038" s="74">
        <v>518762.37</v>
      </c>
      <c r="I2038" s="74">
        <v>518762.37</v>
      </c>
      <c r="J2038" s="74">
        <v>518762.37</v>
      </c>
      <c r="K2038" s="74">
        <v>518762.37</v>
      </c>
      <c r="L2038" s="74">
        <v>518762.37</v>
      </c>
      <c r="M2038" s="32"/>
      <c r="N2038" s="32"/>
      <c r="O2038" s="74"/>
      <c r="P2038" s="74"/>
      <c r="Q2038" s="74"/>
      <c r="R2038" s="74"/>
      <c r="S2038" s="74"/>
    </row>
    <row r="2039" spans="2:19">
      <c r="B2039" s="5">
        <v>1981</v>
      </c>
      <c r="C2039" s="32">
        <v>601530.29</v>
      </c>
      <c r="D2039" s="74">
        <v>601530.29</v>
      </c>
      <c r="E2039" s="74">
        <v>601530.29</v>
      </c>
      <c r="F2039" s="74">
        <v>601530.29</v>
      </c>
      <c r="G2039" s="74">
        <v>601530.29</v>
      </c>
      <c r="H2039" s="74">
        <v>601530.29</v>
      </c>
      <c r="I2039" s="74">
        <v>601530.29</v>
      </c>
      <c r="J2039" s="74">
        <v>601530.29</v>
      </c>
      <c r="K2039" s="74">
        <v>601530.29</v>
      </c>
      <c r="L2039" s="74">
        <v>601530.29</v>
      </c>
      <c r="M2039" s="32"/>
      <c r="N2039" s="32"/>
      <c r="O2039" s="74"/>
      <c r="P2039" s="74"/>
      <c r="Q2039" s="74"/>
      <c r="R2039" s="74"/>
      <c r="S2039" s="74"/>
    </row>
    <row r="2040" spans="2:19">
      <c r="B2040" s="5">
        <v>1980</v>
      </c>
      <c r="C2040" s="32">
        <v>392206.38</v>
      </c>
      <c r="D2040" s="74">
        <v>392206.38</v>
      </c>
      <c r="E2040" s="74">
        <v>392206.38</v>
      </c>
      <c r="F2040" s="74">
        <v>392206.38</v>
      </c>
      <c r="G2040" s="74">
        <v>392206.38</v>
      </c>
      <c r="H2040" s="74">
        <v>392206.38</v>
      </c>
      <c r="I2040" s="74">
        <v>392206.38</v>
      </c>
      <c r="J2040" s="74">
        <v>392206.38</v>
      </c>
      <c r="K2040" s="74">
        <v>392206.38</v>
      </c>
      <c r="L2040" s="74">
        <v>392206.38</v>
      </c>
      <c r="M2040" s="32"/>
      <c r="N2040" s="32"/>
      <c r="O2040" s="74"/>
      <c r="P2040" s="74"/>
      <c r="Q2040" s="74"/>
      <c r="R2040" s="74"/>
      <c r="S2040" s="74"/>
    </row>
    <row r="2041" spans="2:19">
      <c r="B2041" s="5">
        <v>1979</v>
      </c>
      <c r="C2041" s="32">
        <v>349944.54000000004</v>
      </c>
      <c r="D2041" s="74">
        <v>349944.54</v>
      </c>
      <c r="E2041" s="74">
        <v>349944.54</v>
      </c>
      <c r="F2041" s="74">
        <v>349944.54</v>
      </c>
      <c r="G2041" s="74">
        <v>349944.54</v>
      </c>
      <c r="H2041" s="74">
        <v>349944.54</v>
      </c>
      <c r="I2041" s="74">
        <v>349944.54</v>
      </c>
      <c r="J2041" s="74">
        <v>349944.54</v>
      </c>
      <c r="K2041" s="74">
        <v>349944.54</v>
      </c>
      <c r="L2041" s="74">
        <v>349944.54</v>
      </c>
      <c r="M2041" s="32"/>
      <c r="N2041" s="32"/>
      <c r="O2041" s="74"/>
      <c r="P2041" s="74"/>
      <c r="Q2041" s="74"/>
      <c r="R2041" s="74"/>
      <c r="S2041" s="74"/>
    </row>
    <row r="2042" spans="2:19">
      <c r="B2042" s="5">
        <v>1978</v>
      </c>
      <c r="C2042" s="32">
        <v>403613.81</v>
      </c>
      <c r="D2042" s="74">
        <v>403613.81</v>
      </c>
      <c r="E2042" s="74">
        <v>403613.81</v>
      </c>
      <c r="F2042" s="74">
        <v>403613.81</v>
      </c>
      <c r="G2042" s="74">
        <v>403613.81</v>
      </c>
      <c r="H2042" s="74">
        <v>403613.81</v>
      </c>
      <c r="I2042" s="74">
        <v>403613.81</v>
      </c>
      <c r="J2042" s="74">
        <v>403613.81</v>
      </c>
      <c r="K2042" s="74">
        <v>403613.81</v>
      </c>
      <c r="L2042" s="74">
        <v>403613.81</v>
      </c>
      <c r="M2042" s="32"/>
      <c r="N2042" s="32"/>
      <c r="O2042" s="74"/>
      <c r="P2042" s="74"/>
      <c r="Q2042" s="74"/>
      <c r="R2042" s="74"/>
      <c r="S2042" s="74"/>
    </row>
    <row r="2043" spans="2:19">
      <c r="B2043" s="5">
        <v>1977</v>
      </c>
      <c r="C2043" s="32">
        <v>259052.16</v>
      </c>
      <c r="D2043" s="74">
        <v>259052.16</v>
      </c>
      <c r="E2043" s="74">
        <v>259052.16</v>
      </c>
      <c r="F2043" s="74">
        <v>259052.16</v>
      </c>
      <c r="G2043" s="74">
        <v>259052.16</v>
      </c>
      <c r="H2043" s="74">
        <v>259052.16</v>
      </c>
      <c r="I2043" s="74">
        <v>259052.16</v>
      </c>
      <c r="J2043" s="74">
        <v>259052.16</v>
      </c>
      <c r="K2043" s="74">
        <v>259052.16</v>
      </c>
      <c r="L2043" s="74">
        <v>259052.16</v>
      </c>
      <c r="M2043" s="32"/>
      <c r="N2043" s="32"/>
      <c r="O2043" s="74"/>
      <c r="P2043" s="74"/>
      <c r="Q2043" s="74"/>
      <c r="R2043" s="74"/>
      <c r="S2043" s="74"/>
    </row>
    <row r="2044" spans="2:19">
      <c r="B2044" s="5">
        <v>1976</v>
      </c>
      <c r="C2044" s="32">
        <v>198320.92</v>
      </c>
      <c r="D2044" s="74">
        <v>198320.92</v>
      </c>
      <c r="E2044" s="74">
        <v>198320.92</v>
      </c>
      <c r="F2044" s="74">
        <v>198320.92</v>
      </c>
      <c r="G2044" s="74">
        <v>198320.92</v>
      </c>
      <c r="H2044" s="74">
        <v>198320.92</v>
      </c>
      <c r="I2044" s="74">
        <v>198320.92</v>
      </c>
      <c r="J2044" s="74">
        <v>198320.92</v>
      </c>
      <c r="K2044" s="74">
        <v>198320.92</v>
      </c>
      <c r="L2044" s="74">
        <v>198320.92</v>
      </c>
      <c r="M2044" s="32"/>
      <c r="N2044" s="32"/>
      <c r="O2044" s="74"/>
      <c r="P2044" s="74"/>
      <c r="Q2044" s="74"/>
      <c r="R2044" s="74"/>
      <c r="S2044" s="74"/>
    </row>
    <row r="2045" spans="2:19">
      <c r="B2045" s="5">
        <v>1975</v>
      </c>
      <c r="C2045" s="32">
        <v>260599.35</v>
      </c>
      <c r="D2045" s="74">
        <v>260599.35</v>
      </c>
      <c r="E2045" s="74">
        <v>260599.35</v>
      </c>
      <c r="F2045" s="74">
        <v>260599.35</v>
      </c>
      <c r="G2045" s="74">
        <v>260599.35</v>
      </c>
      <c r="H2045" s="74">
        <v>260599.35</v>
      </c>
      <c r="I2045" s="74">
        <v>260599.35</v>
      </c>
      <c r="J2045" s="74">
        <v>260599.35</v>
      </c>
      <c r="K2045" s="74">
        <v>260599.35</v>
      </c>
      <c r="L2045" s="74">
        <v>260599.35</v>
      </c>
      <c r="M2045" s="32"/>
      <c r="N2045" s="32"/>
      <c r="O2045" s="74"/>
      <c r="P2045" s="74"/>
      <c r="Q2045" s="74"/>
      <c r="R2045" s="74"/>
      <c r="S2045" s="74"/>
    </row>
    <row r="2046" spans="2:19">
      <c r="B2046" s="5">
        <v>1974</v>
      </c>
      <c r="C2046" s="32">
        <v>313750.18</v>
      </c>
      <c r="D2046" s="74">
        <v>313750.18</v>
      </c>
      <c r="E2046" s="74">
        <v>313750.18</v>
      </c>
      <c r="F2046" s="74">
        <v>313750.18</v>
      </c>
      <c r="G2046" s="74">
        <v>313750.18</v>
      </c>
      <c r="H2046" s="74">
        <v>313750.18</v>
      </c>
      <c r="I2046" s="74">
        <v>313750.18</v>
      </c>
      <c r="J2046" s="74">
        <v>313750.18</v>
      </c>
      <c r="K2046" s="74">
        <v>313750.18</v>
      </c>
      <c r="L2046" s="74">
        <v>313750.18</v>
      </c>
      <c r="M2046" s="32"/>
      <c r="N2046" s="32"/>
      <c r="O2046" s="74"/>
      <c r="P2046" s="74"/>
      <c r="Q2046" s="74"/>
      <c r="R2046" s="74"/>
      <c r="S2046" s="74"/>
    </row>
    <row r="2047" spans="2:19">
      <c r="B2047" s="5">
        <v>1973</v>
      </c>
      <c r="C2047" s="32">
        <v>272934.77</v>
      </c>
      <c r="D2047" s="74">
        <v>272934.77</v>
      </c>
      <c r="E2047" s="74">
        <v>272934.77</v>
      </c>
      <c r="F2047" s="74">
        <v>272934.77</v>
      </c>
      <c r="G2047" s="74">
        <v>272934.77</v>
      </c>
      <c r="H2047" s="74">
        <v>272934.77</v>
      </c>
      <c r="I2047" s="74">
        <v>272934.77</v>
      </c>
      <c r="J2047" s="74">
        <v>272934.77</v>
      </c>
      <c r="K2047" s="74">
        <v>272934.77</v>
      </c>
      <c r="L2047" s="74">
        <v>272934.77</v>
      </c>
      <c r="M2047" s="32"/>
      <c r="N2047" s="32"/>
      <c r="O2047" s="74"/>
      <c r="P2047" s="74"/>
      <c r="Q2047" s="74"/>
      <c r="R2047" s="74"/>
      <c r="S2047" s="74"/>
    </row>
    <row r="2048" spans="2:19">
      <c r="B2048" s="5">
        <v>1972</v>
      </c>
      <c r="C2048" s="32">
        <v>367275.27999999997</v>
      </c>
      <c r="D2048" s="74">
        <v>367275.28</v>
      </c>
      <c r="E2048" s="74">
        <v>367275.28</v>
      </c>
      <c r="F2048" s="74">
        <v>367275.28</v>
      </c>
      <c r="G2048" s="74">
        <v>367275.28</v>
      </c>
      <c r="H2048" s="74">
        <v>367275.28</v>
      </c>
      <c r="I2048" s="74">
        <v>367275.28</v>
      </c>
      <c r="J2048" s="74">
        <v>367275.28</v>
      </c>
      <c r="K2048" s="74">
        <v>367275.28</v>
      </c>
      <c r="L2048" s="74">
        <v>367275.28</v>
      </c>
      <c r="M2048" s="32"/>
      <c r="N2048" s="32"/>
      <c r="O2048" s="74"/>
      <c r="P2048" s="74"/>
      <c r="Q2048" s="74"/>
      <c r="R2048" s="74"/>
      <c r="S2048" s="74"/>
    </row>
    <row r="2049" spans="2:19">
      <c r="B2049" s="5">
        <v>1971</v>
      </c>
      <c r="C2049" s="32">
        <v>157866.48000000001</v>
      </c>
      <c r="D2049" s="74">
        <v>157866.48000000001</v>
      </c>
      <c r="E2049" s="74">
        <v>157866.48000000001</v>
      </c>
      <c r="F2049" s="74">
        <v>157866.48000000001</v>
      </c>
      <c r="G2049" s="74">
        <v>157866.48000000001</v>
      </c>
      <c r="H2049" s="74">
        <v>157866.48000000001</v>
      </c>
      <c r="I2049" s="74">
        <v>157866.48000000001</v>
      </c>
      <c r="J2049" s="74">
        <v>157866.48000000001</v>
      </c>
      <c r="K2049" s="74">
        <v>157866.48000000001</v>
      </c>
      <c r="L2049" s="74">
        <v>157866.48000000001</v>
      </c>
      <c r="M2049" s="32"/>
      <c r="N2049" s="32"/>
      <c r="O2049" s="74"/>
      <c r="P2049" s="74"/>
      <c r="Q2049" s="74"/>
      <c r="R2049" s="74"/>
      <c r="S2049" s="74"/>
    </row>
    <row r="2050" spans="2:19">
      <c r="B2050" s="5">
        <v>1970</v>
      </c>
      <c r="C2050" s="32">
        <v>199661.51999999996</v>
      </c>
      <c r="D2050" s="74">
        <v>199661.52</v>
      </c>
      <c r="E2050" s="74">
        <v>199661.52</v>
      </c>
      <c r="F2050" s="74">
        <v>199661.52</v>
      </c>
      <c r="G2050" s="74">
        <v>199661.52</v>
      </c>
      <c r="H2050" s="74">
        <v>199661.52</v>
      </c>
      <c r="I2050" s="74">
        <v>199661.52</v>
      </c>
      <c r="J2050" s="74">
        <v>199661.52</v>
      </c>
      <c r="K2050" s="74">
        <v>199661.52</v>
      </c>
      <c r="L2050" s="74">
        <v>199661.52</v>
      </c>
      <c r="M2050" s="32"/>
      <c r="N2050" s="32"/>
      <c r="O2050" s="74"/>
      <c r="P2050" s="74"/>
      <c r="Q2050" s="74"/>
      <c r="R2050" s="74"/>
      <c r="S2050" s="74"/>
    </row>
    <row r="2051" spans="2:19">
      <c r="B2051" s="5">
        <v>1969</v>
      </c>
      <c r="C2051" s="32">
        <v>195247.53</v>
      </c>
      <c r="D2051" s="74">
        <v>195247.53</v>
      </c>
      <c r="E2051" s="74">
        <v>195247.53</v>
      </c>
      <c r="F2051" s="74">
        <v>195247.53</v>
      </c>
      <c r="G2051" s="74">
        <v>195247.53</v>
      </c>
      <c r="H2051" s="74">
        <v>195247.53</v>
      </c>
      <c r="I2051" s="74">
        <v>195247.53</v>
      </c>
      <c r="J2051" s="74">
        <v>195247.53</v>
      </c>
      <c r="K2051" s="74">
        <v>195247.53</v>
      </c>
      <c r="L2051" s="74">
        <v>195247.53</v>
      </c>
      <c r="M2051" s="32"/>
      <c r="N2051" s="32"/>
      <c r="O2051" s="74"/>
      <c r="P2051" s="74"/>
      <c r="Q2051" s="74"/>
      <c r="R2051" s="74"/>
      <c r="S2051" s="74"/>
    </row>
    <row r="2052" spans="2:19">
      <c r="B2052" s="5">
        <v>1968</v>
      </c>
      <c r="C2052" s="32">
        <v>177435.15</v>
      </c>
      <c r="D2052" s="74">
        <v>177435.15</v>
      </c>
      <c r="E2052" s="74">
        <v>177435.15</v>
      </c>
      <c r="F2052" s="74">
        <v>177435.15</v>
      </c>
      <c r="G2052" s="74">
        <v>177435.15</v>
      </c>
      <c r="H2052" s="74">
        <v>177435.15</v>
      </c>
      <c r="I2052" s="74">
        <v>177435.15</v>
      </c>
      <c r="J2052" s="74">
        <v>177435.15</v>
      </c>
      <c r="K2052" s="74">
        <v>177435.15</v>
      </c>
      <c r="L2052" s="74">
        <v>177435.15</v>
      </c>
      <c r="M2052" s="32"/>
      <c r="N2052" s="32"/>
      <c r="O2052" s="74"/>
      <c r="P2052" s="74"/>
      <c r="Q2052" s="74"/>
      <c r="R2052" s="74"/>
      <c r="S2052" s="74"/>
    </row>
    <row r="2053" spans="2:19">
      <c r="B2053" s="5">
        <v>1967</v>
      </c>
      <c r="C2053" s="32">
        <v>225688.84</v>
      </c>
      <c r="D2053" s="74">
        <v>225688.84</v>
      </c>
      <c r="E2053" s="74">
        <v>225688.84</v>
      </c>
      <c r="F2053" s="74">
        <v>225688.84</v>
      </c>
      <c r="G2053" s="74">
        <v>225688.84</v>
      </c>
      <c r="H2053" s="74">
        <v>225688.84</v>
      </c>
      <c r="I2053" s="74">
        <v>225688.84</v>
      </c>
      <c r="J2053" s="74">
        <v>225688.84</v>
      </c>
      <c r="K2053" s="74">
        <v>225688.84</v>
      </c>
      <c r="L2053" s="74">
        <v>225688.84</v>
      </c>
      <c r="M2053" s="32"/>
      <c r="N2053" s="32"/>
      <c r="O2053" s="74"/>
      <c r="P2053" s="74"/>
      <c r="Q2053" s="74"/>
      <c r="R2053" s="74"/>
      <c r="S2053" s="74"/>
    </row>
    <row r="2054" spans="2:19">
      <c r="B2054" s="5">
        <v>1966</v>
      </c>
      <c r="C2054" s="32">
        <v>151041.24000000002</v>
      </c>
      <c r="D2054" s="74">
        <v>151041.24</v>
      </c>
      <c r="E2054" s="74">
        <v>151041.24</v>
      </c>
      <c r="F2054" s="74">
        <v>151041.24</v>
      </c>
      <c r="G2054" s="74">
        <v>151041.24</v>
      </c>
      <c r="H2054" s="74">
        <v>151041.24</v>
      </c>
      <c r="I2054" s="74">
        <v>151041.24</v>
      </c>
      <c r="J2054" s="74">
        <v>151041.24</v>
      </c>
      <c r="K2054" s="74">
        <v>151041.24</v>
      </c>
      <c r="L2054" s="74">
        <v>151041.24</v>
      </c>
      <c r="M2054" s="32"/>
      <c r="N2054" s="32"/>
      <c r="O2054" s="74"/>
      <c r="P2054" s="74"/>
      <c r="Q2054" s="74"/>
      <c r="R2054" s="74"/>
      <c r="S2054" s="74"/>
    </row>
    <row r="2055" spans="2:19">
      <c r="B2055" s="5">
        <v>1965</v>
      </c>
      <c r="C2055" s="32">
        <v>293701.89999999997</v>
      </c>
      <c r="D2055" s="74">
        <v>293701.90000000002</v>
      </c>
      <c r="E2055" s="74">
        <v>293701.90000000002</v>
      </c>
      <c r="F2055" s="74">
        <v>293701.90000000002</v>
      </c>
      <c r="G2055" s="74">
        <v>293701.90000000002</v>
      </c>
      <c r="H2055" s="74">
        <v>293701.90000000002</v>
      </c>
      <c r="I2055" s="74">
        <v>293701.90000000002</v>
      </c>
      <c r="J2055" s="74">
        <v>293701.90000000002</v>
      </c>
      <c r="K2055" s="74">
        <v>293701.90000000002</v>
      </c>
      <c r="L2055" s="74">
        <v>293701.90000000002</v>
      </c>
      <c r="M2055" s="32"/>
      <c r="N2055" s="32"/>
      <c r="O2055" s="74"/>
      <c r="P2055" s="74"/>
      <c r="Q2055" s="74"/>
      <c r="R2055" s="74"/>
      <c r="S2055" s="74"/>
    </row>
    <row r="2056" spans="2:19">
      <c r="B2056" s="5">
        <v>1964</v>
      </c>
      <c r="C2056" s="32">
        <v>187085.79</v>
      </c>
      <c r="D2056" s="74">
        <v>187085.79</v>
      </c>
      <c r="E2056" s="74">
        <v>187085.79</v>
      </c>
      <c r="F2056" s="74">
        <v>187085.79</v>
      </c>
      <c r="G2056" s="74">
        <v>187085.79</v>
      </c>
      <c r="H2056" s="74">
        <v>187085.79</v>
      </c>
      <c r="I2056" s="74">
        <v>187085.79</v>
      </c>
      <c r="J2056" s="74">
        <v>187085.79</v>
      </c>
      <c r="K2056" s="74">
        <v>187085.79</v>
      </c>
      <c r="L2056" s="74">
        <v>187085.79</v>
      </c>
      <c r="M2056" s="32"/>
      <c r="N2056" s="32"/>
      <c r="O2056" s="74"/>
      <c r="P2056" s="74"/>
      <c r="Q2056" s="74"/>
      <c r="R2056" s="74"/>
      <c r="S2056" s="74"/>
    </row>
    <row r="2057" spans="2:19">
      <c r="B2057" s="5">
        <v>1963</v>
      </c>
      <c r="C2057" s="32">
        <v>168207.35999999999</v>
      </c>
      <c r="D2057" s="74">
        <v>168207.35999999999</v>
      </c>
      <c r="E2057" s="74">
        <v>168207.35999999999</v>
      </c>
      <c r="F2057" s="74">
        <v>168207.35999999999</v>
      </c>
      <c r="G2057" s="74">
        <v>168207.35999999999</v>
      </c>
      <c r="H2057" s="74">
        <v>168207.35999999999</v>
      </c>
      <c r="I2057" s="74">
        <v>168207.35999999999</v>
      </c>
      <c r="J2057" s="74">
        <v>168207.35999999999</v>
      </c>
      <c r="K2057" s="74">
        <v>168207.35999999999</v>
      </c>
      <c r="L2057" s="74">
        <v>168207.35999999999</v>
      </c>
      <c r="M2057" s="32"/>
      <c r="N2057" s="32"/>
      <c r="O2057" s="74"/>
      <c r="P2057" s="74"/>
      <c r="Q2057" s="74"/>
      <c r="R2057" s="74"/>
      <c r="S2057" s="74"/>
    </row>
    <row r="2058" spans="2:19">
      <c r="B2058" s="5">
        <v>1962</v>
      </c>
      <c r="C2058" s="32">
        <v>274706.90000000002</v>
      </c>
      <c r="D2058" s="74">
        <v>274706.90000000002</v>
      </c>
      <c r="E2058" s="74">
        <v>274706.90000000002</v>
      </c>
      <c r="F2058" s="74">
        <v>274706.90000000002</v>
      </c>
      <c r="G2058" s="74">
        <v>274706.90000000002</v>
      </c>
      <c r="H2058" s="74">
        <v>274706.90000000002</v>
      </c>
      <c r="I2058" s="74">
        <v>274706.90000000002</v>
      </c>
      <c r="J2058" s="74">
        <v>274706.90000000002</v>
      </c>
      <c r="K2058" s="74">
        <v>274706.90000000002</v>
      </c>
      <c r="L2058" s="74">
        <v>274706.90000000002</v>
      </c>
      <c r="M2058" s="32"/>
      <c r="N2058" s="32"/>
      <c r="O2058" s="74"/>
      <c r="P2058" s="74"/>
      <c r="Q2058" s="74"/>
      <c r="R2058" s="74"/>
      <c r="S2058" s="74"/>
    </row>
    <row r="2059" spans="2:19">
      <c r="B2059" s="5">
        <v>1961</v>
      </c>
      <c r="C2059" s="32">
        <v>298626.67</v>
      </c>
      <c r="D2059" s="74">
        <v>298626.67</v>
      </c>
      <c r="E2059" s="74">
        <v>298626.67</v>
      </c>
      <c r="F2059" s="74">
        <v>298626.67</v>
      </c>
      <c r="G2059" s="74">
        <v>298626.67</v>
      </c>
      <c r="H2059" s="74">
        <v>298626.67</v>
      </c>
      <c r="I2059" s="74">
        <v>298626.67</v>
      </c>
      <c r="J2059" s="74">
        <v>298626.67</v>
      </c>
      <c r="K2059" s="74">
        <v>298626.67</v>
      </c>
      <c r="L2059" s="74">
        <v>298626.67</v>
      </c>
      <c r="M2059" s="32"/>
      <c r="N2059" s="32"/>
      <c r="O2059" s="74"/>
      <c r="P2059" s="74"/>
      <c r="Q2059" s="74"/>
      <c r="R2059" s="74"/>
      <c r="S2059" s="74"/>
    </row>
    <row r="2060" spans="2:19">
      <c r="B2060" s="5">
        <v>1960</v>
      </c>
      <c r="C2060" s="32">
        <v>391721.16</v>
      </c>
      <c r="D2060" s="74">
        <v>391721.16</v>
      </c>
      <c r="E2060" s="74">
        <v>391721.16</v>
      </c>
      <c r="F2060" s="74">
        <v>391721.16</v>
      </c>
      <c r="G2060" s="74">
        <v>391721.16</v>
      </c>
      <c r="H2060" s="74">
        <v>391721.16</v>
      </c>
      <c r="I2060" s="74">
        <v>391721.16</v>
      </c>
      <c r="J2060" s="74">
        <v>391721.16</v>
      </c>
      <c r="K2060" s="74">
        <v>391721.16</v>
      </c>
      <c r="L2060" s="74">
        <v>391721.16</v>
      </c>
      <c r="M2060" s="32"/>
      <c r="N2060" s="32"/>
      <c r="O2060" s="74"/>
      <c r="P2060" s="74"/>
      <c r="Q2060" s="74"/>
      <c r="R2060" s="74"/>
      <c r="S2060" s="74"/>
    </row>
    <row r="2061" spans="2:19">
      <c r="B2061" s="5">
        <v>1959</v>
      </c>
      <c r="C2061" s="32">
        <v>346119.04</v>
      </c>
      <c r="D2061" s="74">
        <v>346119.04</v>
      </c>
      <c r="E2061" s="74">
        <v>346119.04</v>
      </c>
      <c r="F2061" s="74">
        <v>346119.04</v>
      </c>
      <c r="G2061" s="74">
        <v>346119.04</v>
      </c>
      <c r="H2061" s="74">
        <v>346119.04</v>
      </c>
      <c r="I2061" s="74">
        <v>346119.04</v>
      </c>
      <c r="J2061" s="74">
        <v>346119.04</v>
      </c>
      <c r="K2061" s="74">
        <v>346119.04</v>
      </c>
      <c r="L2061" s="74">
        <v>346119.04</v>
      </c>
      <c r="M2061" s="32"/>
      <c r="N2061" s="32"/>
      <c r="O2061" s="74"/>
      <c r="P2061" s="74"/>
      <c r="Q2061" s="32"/>
      <c r="R2061" s="32"/>
      <c r="S2061" s="32"/>
    </row>
    <row r="2062" spans="2:19">
      <c r="B2062" s="5">
        <v>1958</v>
      </c>
      <c r="C2062" s="32">
        <v>241752.61</v>
      </c>
      <c r="D2062" s="74">
        <v>241752.61</v>
      </c>
      <c r="E2062" s="74">
        <v>241752.61</v>
      </c>
      <c r="F2062" s="74">
        <v>241752.61</v>
      </c>
      <c r="G2062" s="74">
        <v>241752.61</v>
      </c>
      <c r="H2062" s="74">
        <v>241752.61</v>
      </c>
      <c r="I2062" s="74">
        <v>241752.61</v>
      </c>
      <c r="J2062" s="74">
        <v>241752.61</v>
      </c>
      <c r="K2062" s="74">
        <v>241752.61</v>
      </c>
      <c r="L2062" s="74">
        <v>241752.61</v>
      </c>
      <c r="M2062" s="32"/>
      <c r="N2062" s="32"/>
      <c r="O2062" s="74"/>
      <c r="P2062" s="74"/>
      <c r="Q2062" s="32"/>
      <c r="R2062" s="32"/>
      <c r="S2062" s="32"/>
    </row>
    <row r="2063" spans="2:19">
      <c r="B2063" s="5">
        <v>1957</v>
      </c>
      <c r="C2063" s="32">
        <v>183310.92</v>
      </c>
      <c r="D2063" s="74">
        <v>183310.92</v>
      </c>
      <c r="E2063" s="74">
        <v>183310.92</v>
      </c>
      <c r="F2063" s="74">
        <v>183310.92</v>
      </c>
      <c r="G2063" s="74">
        <v>183310.92</v>
      </c>
      <c r="H2063" s="74">
        <v>183310.92</v>
      </c>
      <c r="I2063" s="74">
        <v>183310.92</v>
      </c>
      <c r="J2063" s="74">
        <v>183310.92</v>
      </c>
      <c r="K2063" s="74">
        <v>183310.92</v>
      </c>
      <c r="L2063" s="74">
        <v>183310.92</v>
      </c>
      <c r="M2063" s="32"/>
      <c r="N2063" s="32"/>
      <c r="O2063" s="74"/>
      <c r="P2063" s="74"/>
      <c r="Q2063" s="32"/>
      <c r="R2063" s="32"/>
      <c r="S2063" s="32"/>
    </row>
    <row r="2064" spans="2:19">
      <c r="B2064" s="5">
        <v>1956</v>
      </c>
      <c r="C2064" s="32">
        <v>356608.19</v>
      </c>
      <c r="D2064" s="74">
        <v>356608.19</v>
      </c>
      <c r="E2064" s="74">
        <v>356608.19</v>
      </c>
      <c r="F2064" s="74">
        <v>356608.19</v>
      </c>
      <c r="G2064" s="74">
        <v>356608.19</v>
      </c>
      <c r="H2064" s="74">
        <v>356608.19</v>
      </c>
      <c r="I2064" s="74">
        <v>356608.19</v>
      </c>
      <c r="J2064" s="74">
        <v>356608.19</v>
      </c>
      <c r="K2064" s="74">
        <v>356608.19</v>
      </c>
      <c r="L2064" s="74">
        <v>356608.19</v>
      </c>
      <c r="M2064" s="32"/>
      <c r="N2064" s="32"/>
      <c r="O2064" s="74"/>
      <c r="P2064" s="32"/>
      <c r="Q2064" s="32"/>
      <c r="R2064" s="32"/>
      <c r="S2064" s="32"/>
    </row>
    <row r="2065" spans="2:19">
      <c r="B2065" s="5">
        <v>1955</v>
      </c>
      <c r="C2065" s="32">
        <v>554616.71</v>
      </c>
      <c r="D2065" s="74">
        <v>554616.71</v>
      </c>
      <c r="E2065" s="74">
        <v>554616.71</v>
      </c>
      <c r="F2065" s="74">
        <v>554616.71</v>
      </c>
      <c r="G2065" s="74">
        <v>554616.71</v>
      </c>
      <c r="H2065" s="74">
        <v>554616.71</v>
      </c>
      <c r="I2065" s="74">
        <v>554616.71</v>
      </c>
      <c r="J2065" s="74">
        <v>554616.71</v>
      </c>
      <c r="K2065" s="74">
        <v>554616.71</v>
      </c>
      <c r="L2065" s="74">
        <v>554616.71</v>
      </c>
      <c r="M2065" s="32"/>
      <c r="N2065" s="32"/>
      <c r="O2065" s="74"/>
      <c r="P2065" s="32"/>
      <c r="Q2065" s="32"/>
      <c r="R2065" s="32"/>
      <c r="S2065" s="32"/>
    </row>
    <row r="2066" spans="2:19">
      <c r="B2066" s="5">
        <v>1954</v>
      </c>
      <c r="C2066" s="32">
        <v>631367.43000000005</v>
      </c>
      <c r="D2066" s="74">
        <v>523001.63</v>
      </c>
      <c r="E2066" s="74">
        <v>481061.76</v>
      </c>
      <c r="F2066" s="74">
        <v>413784.78</v>
      </c>
      <c r="G2066" s="74">
        <v>390373.7</v>
      </c>
      <c r="H2066" s="74">
        <v>304373.83</v>
      </c>
      <c r="I2066" s="74">
        <v>253938.5</v>
      </c>
      <c r="J2066" s="74">
        <v>209505.24</v>
      </c>
      <c r="K2066" s="74">
        <v>202861.16</v>
      </c>
      <c r="L2066" s="74">
        <v>187094.52</v>
      </c>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53319671.089999996</v>
      </c>
      <c r="D2091" s="7">
        <f>SUM(D2013:D2090)</f>
        <v>54428161.770000003</v>
      </c>
      <c r="E2091" s="7">
        <f>SUM(E2012:E2090)</f>
        <v>54811738.07</v>
      </c>
      <c r="F2091" s="7">
        <f>SUM(F2011:F2090)</f>
        <v>55316678.890000008</v>
      </c>
      <c r="G2091" s="7">
        <f>SUM(G2010:G2090)</f>
        <v>55503775.38000001</v>
      </c>
      <c r="H2091" s="7">
        <f t="shared" ref="H2091:M2091" si="32">SUM(H2004:H2090)</f>
        <v>55950032.920000002</v>
      </c>
      <c r="I2091" s="7">
        <f t="shared" si="32"/>
        <v>56212722.290000007</v>
      </c>
      <c r="J2091" s="7">
        <f t="shared" si="32"/>
        <v>56604071.150000006</v>
      </c>
      <c r="K2091" s="7">
        <f t="shared" si="32"/>
        <v>56945891.509999998</v>
      </c>
      <c r="L2091" s="7">
        <f t="shared" si="32"/>
        <v>57277941.610000007</v>
      </c>
      <c r="M2091" s="7">
        <f t="shared" si="32"/>
        <v>0</v>
      </c>
      <c r="N2091" s="10">
        <f t="shared" ref="N2091:S2091" si="33">SUM(N1999:N2090)</f>
        <v>0</v>
      </c>
      <c r="O2091" s="10">
        <f t="shared" si="33"/>
        <v>0</v>
      </c>
      <c r="P2091" s="10">
        <f t="shared" si="33"/>
        <v>0</v>
      </c>
      <c r="Q2091" s="10">
        <f t="shared" si="33"/>
        <v>0</v>
      </c>
      <c r="R2091" s="10">
        <f t="shared" si="33"/>
        <v>0</v>
      </c>
      <c r="S2091" s="10">
        <f t="shared" si="33"/>
        <v>0</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74"/>
      <c r="P2098" s="74"/>
      <c r="Q2098" s="74"/>
      <c r="R2098" s="74"/>
      <c r="S2098" s="74"/>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74"/>
      <c r="P2103" s="74"/>
      <c r="Q2103" s="74"/>
      <c r="R2103" s="74"/>
      <c r="S2103" s="74"/>
    </row>
    <row r="2104" spans="1:19">
      <c r="B2104" s="5">
        <v>2011</v>
      </c>
      <c r="C2104" s="31"/>
      <c r="D2104" s="31"/>
      <c r="E2104" s="31"/>
      <c r="F2104" s="31"/>
      <c r="G2104" s="31"/>
      <c r="H2104" s="32"/>
      <c r="I2104" s="32"/>
      <c r="J2104" s="32"/>
      <c r="K2104" s="32"/>
      <c r="L2104" s="32"/>
      <c r="M2104" s="32"/>
      <c r="N2104" s="32"/>
      <c r="O2104" s="74"/>
      <c r="P2104" s="74"/>
      <c r="Q2104" s="74"/>
      <c r="R2104" s="74"/>
      <c r="S2104" s="74"/>
    </row>
    <row r="2105" spans="1:19">
      <c r="B2105" s="5">
        <v>2010</v>
      </c>
      <c r="C2105" s="31"/>
      <c r="D2105" s="31"/>
      <c r="E2105" s="31"/>
      <c r="F2105" s="31"/>
      <c r="G2105" s="32"/>
      <c r="H2105" s="32"/>
      <c r="I2105" s="32"/>
      <c r="J2105" s="32"/>
      <c r="K2105" s="32"/>
      <c r="L2105" s="32"/>
      <c r="M2105" s="32"/>
      <c r="N2105" s="32"/>
      <c r="O2105" s="74"/>
      <c r="P2105" s="74"/>
      <c r="Q2105" s="74"/>
      <c r="R2105" s="74"/>
      <c r="S2105" s="74"/>
    </row>
    <row r="2106" spans="1:19">
      <c r="B2106" s="5">
        <v>2009</v>
      </c>
      <c r="C2106" s="31"/>
      <c r="D2106" s="31"/>
      <c r="E2106" s="31"/>
      <c r="F2106" s="32"/>
      <c r="G2106" s="32"/>
      <c r="H2106" s="32"/>
      <c r="I2106" s="32"/>
      <c r="J2106" s="32"/>
      <c r="K2106" s="32"/>
      <c r="L2106" s="32"/>
      <c r="M2106" s="32"/>
      <c r="N2106" s="32"/>
      <c r="O2106" s="74"/>
      <c r="P2106" s="74"/>
      <c r="Q2106" s="74"/>
      <c r="R2106" s="74"/>
      <c r="S2106" s="74"/>
    </row>
    <row r="2107" spans="1:19">
      <c r="B2107" s="5">
        <v>2008</v>
      </c>
      <c r="C2107" s="31"/>
      <c r="D2107" s="31"/>
      <c r="E2107" s="32"/>
      <c r="F2107" s="32"/>
      <c r="G2107" s="32"/>
      <c r="H2107" s="32"/>
      <c r="I2107" s="32"/>
      <c r="J2107" s="32"/>
      <c r="K2107" s="32"/>
      <c r="L2107" s="32"/>
      <c r="M2107" s="32"/>
      <c r="N2107" s="32"/>
      <c r="O2107" s="74"/>
      <c r="P2107" s="74"/>
      <c r="Q2107" s="74"/>
      <c r="R2107" s="74"/>
      <c r="S2107" s="74"/>
    </row>
    <row r="2108" spans="1:19">
      <c r="B2108" s="5">
        <v>2007</v>
      </c>
      <c r="C2108" s="31"/>
      <c r="D2108" s="32"/>
      <c r="E2108" s="32"/>
      <c r="F2108" s="32"/>
      <c r="G2108" s="32"/>
      <c r="H2108" s="32"/>
      <c r="I2108" s="32"/>
      <c r="J2108" s="32"/>
      <c r="K2108" s="32"/>
      <c r="L2108" s="32"/>
      <c r="M2108" s="32"/>
      <c r="N2108" s="32"/>
      <c r="O2108" s="74"/>
      <c r="P2108" s="74"/>
      <c r="Q2108" s="74"/>
      <c r="R2108" s="74"/>
      <c r="S2108" s="74"/>
    </row>
    <row r="2109" spans="1:19">
      <c r="B2109" s="5">
        <v>2006</v>
      </c>
      <c r="C2109" s="32"/>
      <c r="D2109" s="32"/>
      <c r="E2109" s="32"/>
      <c r="F2109" s="32"/>
      <c r="G2109" s="32"/>
      <c r="H2109" s="32"/>
      <c r="I2109" s="32"/>
      <c r="J2109" s="32"/>
      <c r="K2109" s="32"/>
      <c r="L2109" s="32"/>
      <c r="M2109" s="32"/>
      <c r="N2109" s="32"/>
      <c r="O2109" s="74"/>
      <c r="P2109" s="74"/>
      <c r="Q2109" s="74"/>
      <c r="R2109" s="74"/>
      <c r="S2109" s="74"/>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74"/>
      <c r="P2111" s="74"/>
      <c r="Q2111" s="74"/>
      <c r="R2111" s="74"/>
      <c r="S2111" s="74"/>
    </row>
    <row r="2112" spans="1:19">
      <c r="B2112" s="5">
        <v>2003</v>
      </c>
      <c r="C2112" s="32"/>
      <c r="D2112" s="32"/>
      <c r="E2112" s="32"/>
      <c r="F2112" s="32"/>
      <c r="G2112" s="32"/>
      <c r="H2112" s="32"/>
      <c r="I2112" s="32"/>
      <c r="J2112" s="32"/>
      <c r="K2112" s="32"/>
      <c r="L2112" s="32"/>
      <c r="M2112" s="32"/>
      <c r="N2112" s="32"/>
      <c r="O2112" s="74"/>
      <c r="P2112" s="74"/>
      <c r="Q2112" s="74"/>
      <c r="R2112" s="74"/>
      <c r="S2112" s="74"/>
    </row>
    <row r="2113" spans="2:19">
      <c r="B2113" s="5">
        <v>2002</v>
      </c>
      <c r="C2113" s="32"/>
      <c r="D2113" s="32"/>
      <c r="E2113" s="32"/>
      <c r="F2113" s="32"/>
      <c r="G2113" s="32"/>
      <c r="H2113" s="32"/>
      <c r="I2113" s="32"/>
      <c r="J2113" s="32"/>
      <c r="K2113" s="32"/>
      <c r="L2113" s="32"/>
      <c r="M2113" s="32"/>
      <c r="N2113" s="32"/>
      <c r="O2113" s="74"/>
      <c r="P2113" s="74"/>
      <c r="Q2113" s="74"/>
      <c r="R2113" s="74"/>
      <c r="S2113" s="74"/>
    </row>
    <row r="2114" spans="2:19">
      <c r="B2114" s="5">
        <v>2001</v>
      </c>
      <c r="C2114" s="32"/>
      <c r="D2114" s="32"/>
      <c r="E2114" s="32"/>
      <c r="F2114" s="32"/>
      <c r="G2114" s="32"/>
      <c r="H2114" s="32"/>
      <c r="I2114" s="32"/>
      <c r="J2114" s="32"/>
      <c r="K2114" s="32"/>
      <c r="L2114" s="32"/>
      <c r="M2114" s="32"/>
      <c r="N2114" s="32"/>
      <c r="O2114" s="74"/>
      <c r="P2114" s="74"/>
      <c r="Q2114" s="74"/>
      <c r="R2114" s="74"/>
      <c r="S2114" s="74"/>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v>15461.42</v>
      </c>
      <c r="D2117" s="74">
        <v>15461.42</v>
      </c>
      <c r="E2117" s="74">
        <v>15461.42</v>
      </c>
      <c r="F2117" s="74">
        <v>15461.42</v>
      </c>
      <c r="G2117" s="74">
        <v>15461.42</v>
      </c>
      <c r="H2117" s="74">
        <v>15461.42</v>
      </c>
      <c r="I2117" s="74">
        <v>15461.42</v>
      </c>
      <c r="J2117" s="74">
        <v>15461.42</v>
      </c>
      <c r="K2117" s="74">
        <v>15461.42</v>
      </c>
      <c r="L2117" s="74">
        <v>15461.42</v>
      </c>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74"/>
      <c r="P2118" s="74"/>
      <c r="Q2118" s="74"/>
      <c r="R2118" s="74"/>
      <c r="S2118" s="74"/>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74"/>
      <c r="P2120" s="74"/>
      <c r="Q2120" s="74"/>
      <c r="R2120" s="74"/>
      <c r="S2120" s="74"/>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v>409.03</v>
      </c>
      <c r="D2127" s="74">
        <v>409.03</v>
      </c>
      <c r="E2127" s="74">
        <v>409.03</v>
      </c>
      <c r="F2127" s="74">
        <v>409.03</v>
      </c>
      <c r="G2127" s="74">
        <v>409.03</v>
      </c>
      <c r="H2127" s="74">
        <v>409.03</v>
      </c>
      <c r="I2127" s="74">
        <v>409.03</v>
      </c>
      <c r="J2127" s="74">
        <v>409.03</v>
      </c>
      <c r="K2127" s="74">
        <v>409.03</v>
      </c>
      <c r="L2127" s="74">
        <v>409.03</v>
      </c>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74"/>
      <c r="P2132" s="74"/>
      <c r="Q2132" s="74"/>
      <c r="R2132" s="74"/>
      <c r="S2132" s="74"/>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74"/>
      <c r="P2136" s="74"/>
      <c r="Q2136" s="74"/>
      <c r="R2136" s="74"/>
      <c r="S2136" s="74"/>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74"/>
      <c r="P2140" s="74"/>
      <c r="Q2140" s="74"/>
      <c r="R2140" s="74"/>
      <c r="S2140" s="74"/>
    </row>
    <row r="2141" spans="2:19">
      <c r="B2141" s="5">
        <v>1974</v>
      </c>
      <c r="C2141" s="32"/>
      <c r="D2141" s="32"/>
      <c r="E2141" s="32"/>
      <c r="F2141" s="32"/>
      <c r="G2141" s="32"/>
      <c r="H2141" s="32"/>
      <c r="I2141" s="32"/>
      <c r="J2141" s="32"/>
      <c r="K2141" s="32"/>
      <c r="L2141" s="32"/>
      <c r="M2141" s="32"/>
      <c r="N2141" s="32"/>
      <c r="O2141" s="74"/>
      <c r="P2141" s="74"/>
      <c r="Q2141" s="74"/>
      <c r="R2141" s="74"/>
      <c r="S2141" s="74"/>
    </row>
    <row r="2142" spans="2:19">
      <c r="B2142" s="5">
        <v>1973</v>
      </c>
      <c r="C2142" s="32"/>
      <c r="D2142" s="32"/>
      <c r="E2142" s="32"/>
      <c r="F2142" s="32"/>
      <c r="G2142" s="32"/>
      <c r="H2142" s="32"/>
      <c r="I2142" s="32"/>
      <c r="J2142" s="32"/>
      <c r="K2142" s="32"/>
      <c r="L2142" s="32"/>
      <c r="M2142" s="32"/>
      <c r="N2142" s="32"/>
      <c r="O2142" s="74"/>
      <c r="P2142" s="74"/>
      <c r="Q2142" s="74"/>
      <c r="R2142" s="74"/>
      <c r="S2142" s="74"/>
    </row>
    <row r="2143" spans="2:19">
      <c r="B2143" s="5">
        <v>1972</v>
      </c>
      <c r="C2143" s="32"/>
      <c r="D2143" s="32"/>
      <c r="E2143" s="32"/>
      <c r="F2143" s="32"/>
      <c r="G2143" s="32"/>
      <c r="H2143" s="32"/>
      <c r="I2143" s="32"/>
      <c r="J2143" s="32"/>
      <c r="K2143" s="32"/>
      <c r="L2143" s="32"/>
      <c r="M2143" s="32"/>
      <c r="N2143" s="32"/>
      <c r="O2143" s="74"/>
      <c r="P2143" s="74"/>
      <c r="Q2143" s="74"/>
      <c r="R2143" s="74"/>
      <c r="S2143" s="74"/>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74"/>
      <c r="P2146" s="74"/>
      <c r="Q2146" s="74"/>
      <c r="R2146" s="74"/>
      <c r="S2146" s="74"/>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74"/>
      <c r="P2149" s="74"/>
      <c r="Q2149" s="74"/>
      <c r="R2149" s="74"/>
      <c r="S2149" s="74"/>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74"/>
      <c r="P2156" s="74"/>
      <c r="Q2156" s="32"/>
      <c r="R2156" s="32"/>
      <c r="S2156" s="32"/>
    </row>
    <row r="2157" spans="2:19">
      <c r="B2157" s="5">
        <v>1958</v>
      </c>
      <c r="C2157" s="32"/>
      <c r="D2157" s="32"/>
      <c r="E2157" s="32"/>
      <c r="F2157" s="32"/>
      <c r="G2157" s="32"/>
      <c r="H2157" s="32"/>
      <c r="I2157" s="32"/>
      <c r="J2157" s="32"/>
      <c r="K2157" s="32"/>
      <c r="L2157" s="32"/>
      <c r="M2157" s="32"/>
      <c r="N2157" s="32"/>
      <c r="O2157" s="74"/>
      <c r="P2157" s="74"/>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74"/>
      <c r="P2162" s="32"/>
      <c r="Q2162" s="32"/>
      <c r="R2162" s="32"/>
      <c r="S2162" s="32"/>
    </row>
    <row r="2163" spans="2:19">
      <c r="B2163" s="5">
        <v>1952</v>
      </c>
      <c r="C2163" s="32"/>
      <c r="D2163" s="32"/>
      <c r="E2163" s="32"/>
      <c r="F2163" s="32"/>
      <c r="G2163" s="32"/>
      <c r="H2163" s="32"/>
      <c r="I2163" s="32"/>
      <c r="J2163" s="32"/>
      <c r="K2163" s="32"/>
      <c r="L2163" s="32"/>
      <c r="M2163" s="32"/>
      <c r="N2163" s="32"/>
      <c r="O2163" s="74"/>
      <c r="P2163" s="32"/>
      <c r="Q2163" s="32"/>
      <c r="R2163" s="32"/>
      <c r="S2163" s="32"/>
    </row>
    <row r="2164" spans="2:19">
      <c r="B2164" s="5">
        <v>1951</v>
      </c>
      <c r="C2164" s="32"/>
      <c r="D2164" s="32"/>
      <c r="E2164" s="32"/>
      <c r="F2164" s="32"/>
      <c r="G2164" s="32"/>
      <c r="H2164" s="32"/>
      <c r="I2164" s="32"/>
      <c r="J2164" s="32"/>
      <c r="K2164" s="32"/>
      <c r="L2164" s="32"/>
      <c r="M2164" s="32"/>
      <c r="N2164" s="32"/>
      <c r="O2164" s="74"/>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74"/>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15870.45</v>
      </c>
      <c r="D2186" s="7">
        <f>SUM(D2108:D2185)</f>
        <v>15870.45</v>
      </c>
      <c r="E2186" s="7">
        <f>SUM(E2107:E2185)</f>
        <v>15870.45</v>
      </c>
      <c r="F2186" s="7">
        <f>SUM(F2106:F2185)</f>
        <v>15870.45</v>
      </c>
      <c r="G2186" s="7">
        <f>SUM(G2105:G2185)</f>
        <v>15870.45</v>
      </c>
      <c r="H2186" s="7">
        <f t="shared" ref="H2186:M2186" si="34">SUM(H2099:H2185)</f>
        <v>15870.45</v>
      </c>
      <c r="I2186" s="7">
        <f t="shared" si="34"/>
        <v>15870.45</v>
      </c>
      <c r="J2186" s="7">
        <f t="shared" si="34"/>
        <v>15870.45</v>
      </c>
      <c r="K2186" s="7">
        <f t="shared" si="34"/>
        <v>15870.45</v>
      </c>
      <c r="L2186" s="7">
        <f t="shared" si="34"/>
        <v>15870.45</v>
      </c>
      <c r="M2186" s="7">
        <f t="shared" si="34"/>
        <v>0</v>
      </c>
      <c r="N2186" s="10">
        <f t="shared" ref="N2186:S2186" si="35">SUM(N2094:N2185)</f>
        <v>0</v>
      </c>
      <c r="O2186" s="10">
        <f t="shared" si="35"/>
        <v>0</v>
      </c>
      <c r="P2186" s="10">
        <f t="shared" si="35"/>
        <v>0</v>
      </c>
      <c r="Q2186" s="10">
        <f t="shared" si="35"/>
        <v>0</v>
      </c>
      <c r="R2186" s="10">
        <f t="shared" si="35"/>
        <v>0</v>
      </c>
      <c r="S2186" s="10">
        <f t="shared" si="35"/>
        <v>0</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0</v>
      </c>
      <c r="D2281" s="7">
        <f>SUM(D2203:D2280)</f>
        <v>0</v>
      </c>
      <c r="E2281" s="7">
        <f>SUM(E2202:E2280)</f>
        <v>0</v>
      </c>
      <c r="F2281" s="7">
        <f>SUM(F2201:F2280)</f>
        <v>0</v>
      </c>
      <c r="G2281" s="7">
        <f>SUM(G2200:G2280)</f>
        <v>0</v>
      </c>
      <c r="H2281" s="7">
        <f t="shared" ref="H2281:M2281" si="36">SUM(H2194:H2280)</f>
        <v>0</v>
      </c>
      <c r="I2281" s="7">
        <f t="shared" si="36"/>
        <v>0</v>
      </c>
      <c r="J2281" s="7">
        <f t="shared" si="36"/>
        <v>0</v>
      </c>
      <c r="K2281" s="7">
        <f t="shared" si="36"/>
        <v>0</v>
      </c>
      <c r="L2281" s="7">
        <f t="shared" si="36"/>
        <v>0</v>
      </c>
      <c r="M2281" s="7">
        <f t="shared" si="36"/>
        <v>0</v>
      </c>
      <c r="N2281" s="10">
        <f>SUM(N2189:N2280)</f>
        <v>0</v>
      </c>
      <c r="O2281" s="10">
        <f>SUM(O2189:O2280)</f>
        <v>0</v>
      </c>
      <c r="P2281" s="10">
        <f>SUM(P2189:P2280)</f>
        <v>0</v>
      </c>
      <c r="Q2281" s="10">
        <f>SUM(Q2189:Q2280)</f>
        <v>0</v>
      </c>
      <c r="R2281" s="10">
        <f>SUM(R2188:R2280)</f>
        <v>0</v>
      </c>
      <c r="S2281" s="10">
        <f>SUM(S2188:S2280)</f>
        <v>0</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c r="O2283" s="31"/>
      <c r="P2283" s="31"/>
      <c r="Q2283" s="31"/>
      <c r="R2283" s="54"/>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74">
        <v>35650.15</v>
      </c>
      <c r="M2290" s="32"/>
      <c r="N2290" s="32"/>
      <c r="O2290" s="32"/>
      <c r="P2290" s="32"/>
      <c r="Q2290" s="32"/>
      <c r="R2290" s="32"/>
      <c r="S2290" s="32"/>
    </row>
    <row r="2291" spans="2:19">
      <c r="B2291" s="5">
        <v>2014</v>
      </c>
      <c r="C2291" s="31"/>
      <c r="D2291" s="31"/>
      <c r="E2291" s="31"/>
      <c r="F2291" s="31"/>
      <c r="G2291" s="31"/>
      <c r="H2291" s="31"/>
      <c r="I2291" s="31"/>
      <c r="J2291" s="31"/>
      <c r="K2291" s="74">
        <v>78504.399999999994</v>
      </c>
      <c r="L2291" s="74">
        <v>78504.399999999994</v>
      </c>
      <c r="M2291" s="32"/>
      <c r="N2291" s="32"/>
      <c r="O2291" s="32"/>
      <c r="P2291" s="32"/>
      <c r="Q2291" s="32"/>
      <c r="R2291" s="32"/>
      <c r="S2291" s="32"/>
    </row>
    <row r="2292" spans="2:19">
      <c r="B2292" s="5">
        <v>2013</v>
      </c>
      <c r="C2292" s="31"/>
      <c r="D2292" s="31"/>
      <c r="E2292" s="31"/>
      <c r="F2292" s="31"/>
      <c r="G2292" s="31"/>
      <c r="H2292" s="31"/>
      <c r="I2292" s="31"/>
      <c r="J2292" s="74">
        <v>53392.08</v>
      </c>
      <c r="K2292" s="74">
        <v>53392.08</v>
      </c>
      <c r="L2292" s="74">
        <v>53392.08</v>
      </c>
      <c r="M2292" s="32"/>
      <c r="N2292" s="32"/>
      <c r="O2292" s="32"/>
      <c r="P2292" s="32"/>
      <c r="Q2292" s="32"/>
      <c r="R2292" s="32"/>
      <c r="S2292" s="32"/>
    </row>
    <row r="2293" spans="2:19">
      <c r="B2293" s="5">
        <v>2012</v>
      </c>
      <c r="C2293" s="31"/>
      <c r="D2293" s="31"/>
      <c r="E2293" s="31"/>
      <c r="F2293" s="31"/>
      <c r="G2293" s="31"/>
      <c r="H2293" s="31"/>
      <c r="I2293" s="74">
        <v>110507.43</v>
      </c>
      <c r="J2293" s="74">
        <v>110507.43</v>
      </c>
      <c r="K2293" s="74">
        <v>110507.43</v>
      </c>
      <c r="L2293" s="74">
        <v>110507.43</v>
      </c>
      <c r="M2293" s="32"/>
      <c r="N2293" s="32"/>
      <c r="O2293" s="32"/>
      <c r="P2293" s="32"/>
      <c r="Q2293" s="32"/>
      <c r="R2293" s="32"/>
      <c r="S2293" s="32"/>
    </row>
    <row r="2294" spans="2:19">
      <c r="B2294" s="5">
        <v>2011</v>
      </c>
      <c r="C2294" s="31"/>
      <c r="D2294" s="31"/>
      <c r="E2294" s="31"/>
      <c r="F2294" s="31"/>
      <c r="G2294" s="31"/>
      <c r="H2294" s="74">
        <v>39647.74</v>
      </c>
      <c r="I2294" s="74">
        <v>39647.74</v>
      </c>
      <c r="J2294" s="74">
        <v>39647.74</v>
      </c>
      <c r="K2294" s="74">
        <v>39647.74</v>
      </c>
      <c r="L2294" s="74">
        <v>39647.74</v>
      </c>
      <c r="M2294" s="32"/>
      <c r="N2294" s="32"/>
      <c r="O2294" s="32"/>
      <c r="P2294" s="32"/>
      <c r="Q2294" s="32"/>
      <c r="R2294" s="32"/>
      <c r="S2294" s="32"/>
    </row>
    <row r="2295" spans="2:19">
      <c r="B2295" s="5">
        <v>2010</v>
      </c>
      <c r="C2295" s="31"/>
      <c r="D2295" s="31"/>
      <c r="E2295" s="31"/>
      <c r="F2295" s="31"/>
      <c r="G2295" s="74">
        <v>119777.69</v>
      </c>
      <c r="H2295" s="74">
        <v>119777.69</v>
      </c>
      <c r="I2295" s="74">
        <v>119777.69</v>
      </c>
      <c r="J2295" s="74">
        <v>119777.69</v>
      </c>
      <c r="K2295" s="74">
        <v>119777.69</v>
      </c>
      <c r="L2295" s="74">
        <v>119777.69</v>
      </c>
      <c r="M2295" s="32"/>
      <c r="N2295" s="32"/>
      <c r="O2295" s="32"/>
      <c r="P2295" s="32"/>
      <c r="Q2295" s="32"/>
      <c r="R2295" s="32"/>
      <c r="S2295" s="32"/>
    </row>
    <row r="2296" spans="2:19">
      <c r="B2296" s="5">
        <v>2009</v>
      </c>
      <c r="C2296" s="31"/>
      <c r="D2296" s="31"/>
      <c r="E2296" s="31"/>
      <c r="F2296" s="74">
        <v>207316.95</v>
      </c>
      <c r="G2296" s="74">
        <v>207316.95</v>
      </c>
      <c r="H2296" s="74">
        <v>207316.95</v>
      </c>
      <c r="I2296" s="74">
        <v>207316.95</v>
      </c>
      <c r="J2296" s="74">
        <v>207316.95</v>
      </c>
      <c r="K2296" s="74">
        <v>207316.95</v>
      </c>
      <c r="L2296" s="74">
        <v>207316.95</v>
      </c>
      <c r="M2296" s="32"/>
      <c r="N2296" s="32"/>
      <c r="O2296" s="32"/>
      <c r="P2296" s="32"/>
      <c r="Q2296" s="32"/>
      <c r="R2296" s="32"/>
      <c r="S2296" s="32"/>
    </row>
    <row r="2297" spans="2:19">
      <c r="B2297" s="5">
        <v>2008</v>
      </c>
      <c r="C2297" s="31"/>
      <c r="D2297" s="31"/>
      <c r="E2297" s="74">
        <v>191773.74</v>
      </c>
      <c r="F2297" s="74">
        <v>191773.74</v>
      </c>
      <c r="G2297" s="74">
        <v>191773.74</v>
      </c>
      <c r="H2297" s="74">
        <v>191773.74</v>
      </c>
      <c r="I2297" s="74">
        <v>191773.74</v>
      </c>
      <c r="J2297" s="74">
        <v>191773.74</v>
      </c>
      <c r="K2297" s="74">
        <v>191773.74</v>
      </c>
      <c r="L2297" s="74">
        <v>191773.74</v>
      </c>
      <c r="M2297" s="32"/>
      <c r="N2297" s="32"/>
      <c r="O2297" s="32"/>
      <c r="P2297" s="32"/>
      <c r="Q2297" s="32"/>
      <c r="R2297" s="32"/>
      <c r="S2297" s="32"/>
    </row>
    <row r="2298" spans="2:19">
      <c r="B2298" s="5">
        <v>2007</v>
      </c>
      <c r="C2298" s="31"/>
      <c r="D2298" s="74">
        <v>491172.54</v>
      </c>
      <c r="E2298" s="74">
        <v>491172.54</v>
      </c>
      <c r="F2298" s="74">
        <v>491172.54</v>
      </c>
      <c r="G2298" s="74">
        <v>491172.54</v>
      </c>
      <c r="H2298" s="74">
        <v>491172.54</v>
      </c>
      <c r="I2298" s="74">
        <v>491172.54</v>
      </c>
      <c r="J2298" s="74">
        <v>491172.54</v>
      </c>
      <c r="K2298" s="74">
        <v>491172.54</v>
      </c>
      <c r="L2298" s="74">
        <v>491172.54</v>
      </c>
      <c r="M2298" s="32"/>
      <c r="N2298" s="32"/>
      <c r="O2298" s="32"/>
      <c r="P2298" s="32"/>
      <c r="Q2298" s="32"/>
      <c r="R2298" s="32"/>
      <c r="S2298" s="32"/>
    </row>
    <row r="2299" spans="2:19">
      <c r="B2299" s="5">
        <v>2006</v>
      </c>
      <c r="C2299" s="32">
        <v>571200.78999999992</v>
      </c>
      <c r="D2299" s="74">
        <v>571200.79</v>
      </c>
      <c r="E2299" s="74">
        <v>571200.79</v>
      </c>
      <c r="F2299" s="74">
        <v>571200.79</v>
      </c>
      <c r="G2299" s="74">
        <v>571200.79</v>
      </c>
      <c r="H2299" s="74">
        <v>571200.79</v>
      </c>
      <c r="I2299" s="74">
        <v>571200.79</v>
      </c>
      <c r="J2299" s="74">
        <v>571200.79</v>
      </c>
      <c r="K2299" s="74">
        <v>571200.79</v>
      </c>
      <c r="L2299" s="74">
        <v>571200.79</v>
      </c>
      <c r="M2299" s="32"/>
      <c r="N2299" s="32"/>
      <c r="O2299" s="32"/>
      <c r="P2299" s="32"/>
      <c r="Q2299" s="32"/>
      <c r="R2299" s="32"/>
      <c r="S2299" s="32"/>
    </row>
    <row r="2300" spans="2:19">
      <c r="B2300" s="5">
        <v>2005</v>
      </c>
      <c r="C2300" s="32">
        <v>527163.03999999992</v>
      </c>
      <c r="D2300" s="74">
        <v>527163.04</v>
      </c>
      <c r="E2300" s="74">
        <v>527163.04</v>
      </c>
      <c r="F2300" s="74">
        <v>527163.04</v>
      </c>
      <c r="G2300" s="74">
        <v>527163.04</v>
      </c>
      <c r="H2300" s="74">
        <v>527163.04</v>
      </c>
      <c r="I2300" s="74">
        <v>527163.04</v>
      </c>
      <c r="J2300" s="74">
        <v>527163.04</v>
      </c>
      <c r="K2300" s="74">
        <v>505811.49</v>
      </c>
      <c r="L2300" s="74">
        <v>505811.49</v>
      </c>
      <c r="M2300" s="32"/>
      <c r="N2300" s="32"/>
      <c r="O2300" s="32"/>
      <c r="P2300" s="32"/>
      <c r="Q2300" s="32"/>
      <c r="R2300" s="32"/>
      <c r="S2300" s="32"/>
    </row>
    <row r="2301" spans="2:19">
      <c r="B2301" s="5">
        <v>2004</v>
      </c>
      <c r="C2301" s="32">
        <v>541924.29</v>
      </c>
      <c r="D2301" s="74">
        <v>541924.29</v>
      </c>
      <c r="E2301" s="74">
        <v>541924.29</v>
      </c>
      <c r="F2301" s="74">
        <v>541924.29</v>
      </c>
      <c r="G2301" s="74">
        <v>541924.29</v>
      </c>
      <c r="H2301" s="74">
        <v>536710.85</v>
      </c>
      <c r="I2301" s="74">
        <v>536710.85</v>
      </c>
      <c r="J2301" s="74">
        <v>536710.85</v>
      </c>
      <c r="K2301" s="74">
        <v>536710.85</v>
      </c>
      <c r="L2301" s="74">
        <v>536710.85</v>
      </c>
      <c r="M2301" s="32"/>
      <c r="N2301" s="32"/>
      <c r="O2301" s="32"/>
      <c r="P2301" s="32"/>
      <c r="Q2301" s="32"/>
      <c r="R2301" s="32"/>
      <c r="S2301" s="32"/>
    </row>
    <row r="2302" spans="2:19">
      <c r="B2302" s="5">
        <v>2003</v>
      </c>
      <c r="C2302" s="32">
        <v>402033.6999999999</v>
      </c>
      <c r="D2302" s="74">
        <v>402033.7</v>
      </c>
      <c r="E2302" s="74">
        <v>402033.7</v>
      </c>
      <c r="F2302" s="74">
        <v>402033.7</v>
      </c>
      <c r="G2302" s="74">
        <v>402033.7</v>
      </c>
      <c r="H2302" s="74">
        <v>402033.7</v>
      </c>
      <c r="I2302" s="74">
        <v>402033.7</v>
      </c>
      <c r="J2302" s="74">
        <v>402033.7</v>
      </c>
      <c r="K2302" s="74">
        <v>402033.7</v>
      </c>
      <c r="L2302" s="74">
        <v>402033.7</v>
      </c>
      <c r="M2302" s="32"/>
      <c r="N2302" s="32"/>
      <c r="O2302" s="32"/>
      <c r="P2302" s="32"/>
      <c r="Q2302" s="32"/>
      <c r="R2302" s="32"/>
      <c r="S2302" s="32"/>
    </row>
    <row r="2303" spans="2:19">
      <c r="B2303" s="5">
        <v>2002</v>
      </c>
      <c r="C2303" s="32">
        <v>539251.71</v>
      </c>
      <c r="D2303" s="74">
        <v>486802.23</v>
      </c>
      <c r="E2303" s="74">
        <v>486802.23</v>
      </c>
      <c r="F2303" s="74">
        <v>486802.23</v>
      </c>
      <c r="G2303" s="74">
        <v>486802.23</v>
      </c>
      <c r="H2303" s="74">
        <v>486802.23</v>
      </c>
      <c r="I2303" s="74">
        <v>486802.23</v>
      </c>
      <c r="J2303" s="74">
        <v>486802.23</v>
      </c>
      <c r="K2303" s="74">
        <v>486802.23</v>
      </c>
      <c r="L2303" s="74">
        <v>486802.23</v>
      </c>
      <c r="M2303" s="32"/>
      <c r="N2303" s="32"/>
      <c r="O2303" s="32"/>
      <c r="P2303" s="32"/>
      <c r="Q2303" s="32"/>
      <c r="R2303" s="32"/>
      <c r="S2303" s="32"/>
    </row>
    <row r="2304" spans="2:19">
      <c r="B2304" s="5">
        <v>2001</v>
      </c>
      <c r="C2304" s="32">
        <v>572207.37999999989</v>
      </c>
      <c r="D2304" s="74">
        <v>572207.38</v>
      </c>
      <c r="E2304" s="74">
        <v>572207.38</v>
      </c>
      <c r="F2304" s="74">
        <v>572207.38</v>
      </c>
      <c r="G2304" s="74">
        <v>572207.38</v>
      </c>
      <c r="H2304" s="74">
        <v>572207.38</v>
      </c>
      <c r="I2304" s="74">
        <v>572207.38</v>
      </c>
      <c r="J2304" s="74">
        <v>572207.38</v>
      </c>
      <c r="K2304" s="74">
        <v>572207.38</v>
      </c>
      <c r="L2304" s="74">
        <v>572207.38</v>
      </c>
      <c r="M2304" s="32"/>
      <c r="N2304" s="32"/>
      <c r="O2304" s="32"/>
      <c r="P2304" s="32"/>
      <c r="Q2304" s="32"/>
      <c r="R2304" s="32"/>
      <c r="S2304" s="32"/>
    </row>
    <row r="2305" spans="2:19">
      <c r="B2305" s="5">
        <v>2000</v>
      </c>
      <c r="C2305" s="32">
        <v>458294.72</v>
      </c>
      <c r="D2305" s="74">
        <v>458294.72</v>
      </c>
      <c r="E2305" s="74">
        <v>458294.72</v>
      </c>
      <c r="F2305" s="74">
        <v>458294.72</v>
      </c>
      <c r="G2305" s="74">
        <v>458294.72</v>
      </c>
      <c r="H2305" s="74">
        <v>458294.72</v>
      </c>
      <c r="I2305" s="74">
        <v>458294.72</v>
      </c>
      <c r="J2305" s="74">
        <v>458294.72</v>
      </c>
      <c r="K2305" s="74">
        <v>458294.72</v>
      </c>
      <c r="L2305" s="74">
        <v>458294.72</v>
      </c>
      <c r="M2305" s="32"/>
      <c r="N2305" s="32"/>
      <c r="O2305" s="32"/>
      <c r="P2305" s="32"/>
      <c r="Q2305" s="32"/>
      <c r="R2305" s="32"/>
      <c r="S2305" s="32"/>
    </row>
    <row r="2306" spans="2:19">
      <c r="B2306" s="5">
        <v>1999</v>
      </c>
      <c r="C2306" s="32">
        <v>568900.9</v>
      </c>
      <c r="D2306" s="74">
        <v>568900.9</v>
      </c>
      <c r="E2306" s="74">
        <v>568900.9</v>
      </c>
      <c r="F2306" s="74">
        <v>568900.9</v>
      </c>
      <c r="G2306" s="74">
        <v>568900.9</v>
      </c>
      <c r="H2306" s="74">
        <v>568900.9</v>
      </c>
      <c r="I2306" s="74">
        <v>568900.9</v>
      </c>
      <c r="J2306" s="74">
        <v>568900.9</v>
      </c>
      <c r="K2306" s="74">
        <v>568900.9</v>
      </c>
      <c r="L2306" s="74">
        <v>568900.9</v>
      </c>
      <c r="M2306" s="32"/>
      <c r="N2306" s="32"/>
      <c r="O2306" s="32"/>
      <c r="P2306" s="32"/>
      <c r="Q2306" s="32"/>
      <c r="R2306" s="32"/>
      <c r="S2306" s="32"/>
    </row>
    <row r="2307" spans="2:19">
      <c r="B2307" s="5">
        <v>1998</v>
      </c>
      <c r="C2307" s="32">
        <v>912416.28000000026</v>
      </c>
      <c r="D2307" s="74">
        <v>863496.76</v>
      </c>
      <c r="E2307" s="74">
        <v>863496.76</v>
      </c>
      <c r="F2307" s="74">
        <v>863496.76</v>
      </c>
      <c r="G2307" s="74">
        <v>863496.76</v>
      </c>
      <c r="H2307" s="74">
        <v>863496.76</v>
      </c>
      <c r="I2307" s="74">
        <v>858148.09</v>
      </c>
      <c r="J2307" s="74">
        <v>849042.24</v>
      </c>
      <c r="K2307" s="74">
        <v>821481.59</v>
      </c>
      <c r="L2307" s="74">
        <v>775959.16</v>
      </c>
      <c r="M2307" s="32"/>
      <c r="N2307" s="32"/>
      <c r="O2307" s="32"/>
      <c r="P2307" s="32"/>
      <c r="Q2307" s="32"/>
      <c r="R2307" s="32"/>
      <c r="S2307" s="32"/>
    </row>
    <row r="2308" spans="2:19">
      <c r="B2308" s="5">
        <v>1997</v>
      </c>
      <c r="C2308" s="32">
        <v>618010.73</v>
      </c>
      <c r="D2308" s="74">
        <v>618010.73</v>
      </c>
      <c r="E2308" s="74">
        <v>618010.73</v>
      </c>
      <c r="F2308" s="74">
        <v>618010.73</v>
      </c>
      <c r="G2308" s="74">
        <v>618010.73</v>
      </c>
      <c r="H2308" s="74">
        <v>618010.73</v>
      </c>
      <c r="I2308" s="74">
        <v>618010.73</v>
      </c>
      <c r="J2308" s="74">
        <v>618010.73</v>
      </c>
      <c r="K2308" s="74">
        <v>618010.73</v>
      </c>
      <c r="L2308" s="74">
        <v>618010.73</v>
      </c>
      <c r="M2308" s="32"/>
      <c r="N2308" s="32"/>
      <c r="O2308" s="32"/>
      <c r="P2308" s="32"/>
      <c r="Q2308" s="32"/>
      <c r="R2308" s="32"/>
      <c r="S2308" s="32"/>
    </row>
    <row r="2309" spans="2:19">
      <c r="B2309" s="5">
        <v>1996</v>
      </c>
      <c r="C2309" s="32">
        <v>621858.44000000006</v>
      </c>
      <c r="D2309" s="74">
        <v>621858.43999999994</v>
      </c>
      <c r="E2309" s="74">
        <v>621858.43999999994</v>
      </c>
      <c r="F2309" s="74">
        <v>621858.43999999994</v>
      </c>
      <c r="G2309" s="74">
        <v>621858.43999999994</v>
      </c>
      <c r="H2309" s="74">
        <v>621858.43999999994</v>
      </c>
      <c r="I2309" s="74">
        <v>621858.43999999994</v>
      </c>
      <c r="J2309" s="74">
        <v>621858.43999999994</v>
      </c>
      <c r="K2309" s="74">
        <v>621858.43999999994</v>
      </c>
      <c r="L2309" s="74">
        <v>621858.43999999994</v>
      </c>
      <c r="M2309" s="32"/>
      <c r="N2309" s="32"/>
      <c r="O2309" s="32"/>
      <c r="P2309" s="32"/>
      <c r="Q2309" s="32"/>
      <c r="R2309" s="32"/>
      <c r="S2309" s="32"/>
    </row>
    <row r="2310" spans="2:19">
      <c r="B2310" s="5">
        <v>1995</v>
      </c>
      <c r="C2310" s="32">
        <v>317152.14000000007</v>
      </c>
      <c r="D2310" s="74">
        <v>317152.14</v>
      </c>
      <c r="E2310" s="74">
        <v>317152.14</v>
      </c>
      <c r="F2310" s="74">
        <v>317152.14</v>
      </c>
      <c r="G2310" s="74">
        <v>317152.14</v>
      </c>
      <c r="H2310" s="74">
        <v>317152.14</v>
      </c>
      <c r="I2310" s="74">
        <v>317152.14</v>
      </c>
      <c r="J2310" s="74">
        <v>317152.14</v>
      </c>
      <c r="K2310" s="74">
        <v>317152.14</v>
      </c>
      <c r="L2310" s="74">
        <v>317152.14</v>
      </c>
      <c r="M2310" s="32"/>
      <c r="N2310" s="32"/>
      <c r="O2310" s="32"/>
      <c r="P2310" s="32"/>
      <c r="Q2310" s="32"/>
      <c r="R2310" s="32"/>
      <c r="S2310" s="32"/>
    </row>
    <row r="2311" spans="2:19">
      <c r="B2311" s="5">
        <v>1994</v>
      </c>
      <c r="C2311" s="32">
        <v>486699.45999999996</v>
      </c>
      <c r="D2311" s="74">
        <v>486699.46</v>
      </c>
      <c r="E2311" s="74">
        <v>486699.46</v>
      </c>
      <c r="F2311" s="74">
        <v>486699.46</v>
      </c>
      <c r="G2311" s="74">
        <v>486699.46</v>
      </c>
      <c r="H2311" s="74">
        <v>486699.46</v>
      </c>
      <c r="I2311" s="74">
        <v>464860.9</v>
      </c>
      <c r="J2311" s="74">
        <v>464860.9</v>
      </c>
      <c r="K2311" s="74">
        <v>464860.9</v>
      </c>
      <c r="L2311" s="74">
        <v>464860.9</v>
      </c>
      <c r="M2311" s="32"/>
      <c r="N2311" s="32"/>
      <c r="O2311" s="32"/>
      <c r="P2311" s="32"/>
      <c r="Q2311" s="32"/>
      <c r="R2311" s="32"/>
      <c r="S2311" s="32"/>
    </row>
    <row r="2312" spans="2:19">
      <c r="B2312" s="5">
        <v>1993</v>
      </c>
      <c r="C2312" s="32">
        <v>1110105.100000001</v>
      </c>
      <c r="D2312" s="74">
        <v>1110105.1000000001</v>
      </c>
      <c r="E2312" s="74">
        <v>1110105.1000000001</v>
      </c>
      <c r="F2312" s="74">
        <v>1101873.3</v>
      </c>
      <c r="G2312" s="74">
        <v>1101873.3</v>
      </c>
      <c r="H2312" s="74">
        <v>1101873.3</v>
      </c>
      <c r="I2312" s="74">
        <v>1101873.3</v>
      </c>
      <c r="J2312" s="74">
        <v>1101873.3</v>
      </c>
      <c r="K2312" s="74">
        <v>1101873.3</v>
      </c>
      <c r="L2312" s="74">
        <v>1101873.3</v>
      </c>
      <c r="M2312" s="32"/>
      <c r="N2312" s="32"/>
      <c r="O2312" s="32"/>
      <c r="P2312" s="32"/>
      <c r="Q2312" s="32"/>
      <c r="R2312" s="32"/>
      <c r="S2312" s="32"/>
    </row>
    <row r="2313" spans="2:19">
      <c r="B2313" s="5">
        <v>1992</v>
      </c>
      <c r="C2313" s="32">
        <v>513650.95000000007</v>
      </c>
      <c r="D2313" s="74">
        <v>513650.95</v>
      </c>
      <c r="E2313" s="74">
        <v>513650.95</v>
      </c>
      <c r="F2313" s="74">
        <v>513650.95</v>
      </c>
      <c r="G2313" s="74">
        <v>513650.95</v>
      </c>
      <c r="H2313" s="74">
        <v>513650.95</v>
      </c>
      <c r="I2313" s="74">
        <v>513650.95</v>
      </c>
      <c r="J2313" s="74">
        <v>513650.95</v>
      </c>
      <c r="K2313" s="74">
        <v>513650.95</v>
      </c>
      <c r="L2313" s="74">
        <v>513650.95</v>
      </c>
      <c r="M2313" s="32"/>
      <c r="N2313" s="32"/>
      <c r="O2313" s="32"/>
      <c r="P2313" s="32"/>
      <c r="Q2313" s="32"/>
      <c r="R2313" s="32"/>
      <c r="S2313" s="32"/>
    </row>
    <row r="2314" spans="2:19">
      <c r="B2314" s="5">
        <v>1991</v>
      </c>
      <c r="C2314" s="32">
        <v>327018.17000000004</v>
      </c>
      <c r="D2314" s="74">
        <v>327018.17</v>
      </c>
      <c r="E2314" s="74">
        <v>327018.17</v>
      </c>
      <c r="F2314" s="74">
        <v>327018.17</v>
      </c>
      <c r="G2314" s="74">
        <v>327018.17</v>
      </c>
      <c r="H2314" s="74">
        <v>327018.17</v>
      </c>
      <c r="I2314" s="74">
        <v>327018.17</v>
      </c>
      <c r="J2314" s="74">
        <v>327018.17</v>
      </c>
      <c r="K2314" s="74">
        <v>327018.17</v>
      </c>
      <c r="L2314" s="74">
        <v>327018.17</v>
      </c>
      <c r="M2314" s="32"/>
      <c r="N2314" s="32"/>
      <c r="O2314" s="32"/>
      <c r="P2314" s="32"/>
      <c r="Q2314" s="32"/>
      <c r="R2314" s="32"/>
      <c r="S2314" s="32"/>
    </row>
    <row r="2315" spans="2:19">
      <c r="B2315" s="5">
        <v>1990</v>
      </c>
      <c r="C2315" s="32">
        <v>376437.62</v>
      </c>
      <c r="D2315" s="74">
        <v>376437.62</v>
      </c>
      <c r="E2315" s="74">
        <v>376437.62</v>
      </c>
      <c r="F2315" s="74">
        <v>376437.62</v>
      </c>
      <c r="G2315" s="74">
        <v>376437.62</v>
      </c>
      <c r="H2315" s="74">
        <v>376437.62</v>
      </c>
      <c r="I2315" s="74">
        <v>376437.62</v>
      </c>
      <c r="J2315" s="74">
        <v>376437.62</v>
      </c>
      <c r="K2315" s="74">
        <v>376437.62</v>
      </c>
      <c r="L2315" s="74">
        <v>376437.62</v>
      </c>
      <c r="M2315" s="32"/>
      <c r="N2315" s="32"/>
      <c r="O2315" s="32"/>
      <c r="P2315" s="32"/>
      <c r="Q2315" s="32"/>
      <c r="R2315" s="32"/>
      <c r="S2315" s="32"/>
    </row>
    <row r="2316" spans="2:19">
      <c r="B2316" s="5">
        <v>1989</v>
      </c>
      <c r="C2316" s="32">
        <v>438073.85000000003</v>
      </c>
      <c r="D2316" s="74">
        <v>438073.85</v>
      </c>
      <c r="E2316" s="74">
        <v>438073.85</v>
      </c>
      <c r="F2316" s="74">
        <v>438073.85</v>
      </c>
      <c r="G2316" s="74">
        <v>438073.85</v>
      </c>
      <c r="H2316" s="74">
        <v>438073.85</v>
      </c>
      <c r="I2316" s="74">
        <v>438073.85</v>
      </c>
      <c r="J2316" s="74">
        <v>438073.85</v>
      </c>
      <c r="K2316" s="74">
        <v>438073.85</v>
      </c>
      <c r="L2316" s="74">
        <v>421462.49</v>
      </c>
      <c r="M2316" s="32"/>
      <c r="N2316" s="32"/>
      <c r="O2316" s="32"/>
      <c r="P2316" s="32"/>
      <c r="Q2316" s="32"/>
      <c r="R2316" s="32"/>
      <c r="S2316" s="32"/>
    </row>
    <row r="2317" spans="2:19">
      <c r="B2317" s="5">
        <v>1988</v>
      </c>
      <c r="C2317" s="32">
        <v>587939.19000000018</v>
      </c>
      <c r="D2317" s="74">
        <v>587939.18999999994</v>
      </c>
      <c r="E2317" s="74">
        <v>587939.18999999994</v>
      </c>
      <c r="F2317" s="74">
        <v>587939.18999999994</v>
      </c>
      <c r="G2317" s="74">
        <v>587939.18999999994</v>
      </c>
      <c r="H2317" s="74">
        <v>587939.18999999994</v>
      </c>
      <c r="I2317" s="74">
        <v>587939.18999999994</v>
      </c>
      <c r="J2317" s="74">
        <v>587939.18999999994</v>
      </c>
      <c r="K2317" s="74">
        <v>587939.18999999994</v>
      </c>
      <c r="L2317" s="74">
        <v>587939.18999999994</v>
      </c>
      <c r="M2317" s="32"/>
      <c r="N2317" s="32"/>
      <c r="O2317" s="32"/>
      <c r="P2317" s="32"/>
      <c r="Q2317" s="32"/>
      <c r="R2317" s="32"/>
      <c r="S2317" s="32"/>
    </row>
    <row r="2318" spans="2:19">
      <c r="B2318" s="5">
        <v>1987</v>
      </c>
      <c r="C2318" s="32">
        <v>201285.39</v>
      </c>
      <c r="D2318" s="74">
        <v>201285.39</v>
      </c>
      <c r="E2318" s="74">
        <v>196637.75</v>
      </c>
      <c r="F2318" s="74">
        <v>196637.75</v>
      </c>
      <c r="G2318" s="74">
        <v>196637.75</v>
      </c>
      <c r="H2318" s="74">
        <v>196637.75</v>
      </c>
      <c r="I2318" s="74">
        <v>196637.75</v>
      </c>
      <c r="J2318" s="74">
        <v>196637.75</v>
      </c>
      <c r="K2318" s="74">
        <v>196637.75</v>
      </c>
      <c r="L2318" s="74">
        <v>196637.75</v>
      </c>
      <c r="M2318" s="32"/>
      <c r="N2318" s="32"/>
      <c r="O2318" s="32"/>
      <c r="P2318" s="32"/>
      <c r="Q2318" s="32"/>
      <c r="R2318" s="32"/>
      <c r="S2318" s="32"/>
    </row>
    <row r="2319" spans="2:19">
      <c r="B2319" s="5">
        <v>1986</v>
      </c>
      <c r="C2319" s="32">
        <v>607165.28999999992</v>
      </c>
      <c r="D2319" s="74">
        <v>602933.07999999996</v>
      </c>
      <c r="E2319" s="74">
        <v>594906.31000000006</v>
      </c>
      <c r="F2319" s="74">
        <v>594906.31000000006</v>
      </c>
      <c r="G2319" s="74">
        <v>594906.31000000006</v>
      </c>
      <c r="H2319" s="74">
        <v>594906.31000000006</v>
      </c>
      <c r="I2319" s="74">
        <v>594906.31000000006</v>
      </c>
      <c r="J2319" s="74">
        <v>594906.31000000006</v>
      </c>
      <c r="K2319" s="74">
        <v>594906.31000000006</v>
      </c>
      <c r="L2319" s="74">
        <v>594906.31000000006</v>
      </c>
      <c r="M2319" s="32"/>
      <c r="N2319" s="32"/>
      <c r="O2319" s="32"/>
      <c r="P2319" s="32"/>
      <c r="Q2319" s="32"/>
      <c r="R2319" s="32"/>
      <c r="S2319" s="32"/>
    </row>
    <row r="2320" spans="2:19">
      <c r="B2320" s="5">
        <v>1985</v>
      </c>
      <c r="C2320" s="32">
        <v>364524</v>
      </c>
      <c r="D2320" s="74">
        <v>340564.35</v>
      </c>
      <c r="E2320" s="74">
        <v>340564.35</v>
      </c>
      <c r="F2320" s="74">
        <v>340564.35</v>
      </c>
      <c r="G2320" s="74">
        <v>321767.21999999997</v>
      </c>
      <c r="H2320" s="74">
        <v>321767.21999999997</v>
      </c>
      <c r="I2320" s="74">
        <v>321767.21999999997</v>
      </c>
      <c r="J2320" s="74">
        <v>291943.05</v>
      </c>
      <c r="K2320" s="74">
        <v>291943.05</v>
      </c>
      <c r="L2320" s="74">
        <v>291943.05</v>
      </c>
      <c r="M2320" s="32"/>
      <c r="N2320" s="32"/>
      <c r="O2320" s="32"/>
      <c r="P2320" s="32"/>
      <c r="Q2320" s="32"/>
      <c r="R2320" s="32"/>
      <c r="S2320" s="32"/>
    </row>
    <row r="2321" spans="2:19">
      <c r="B2321" s="5">
        <v>1984</v>
      </c>
      <c r="C2321" s="32">
        <v>401949.02</v>
      </c>
      <c r="D2321" s="74">
        <v>401949.02</v>
      </c>
      <c r="E2321" s="74">
        <v>401949.02</v>
      </c>
      <c r="F2321" s="74">
        <v>386136.3</v>
      </c>
      <c r="G2321" s="74">
        <v>386136.3</v>
      </c>
      <c r="H2321" s="74">
        <v>386136.3</v>
      </c>
      <c r="I2321" s="74">
        <v>355610.64</v>
      </c>
      <c r="J2321" s="74">
        <v>355610.64</v>
      </c>
      <c r="K2321" s="74">
        <v>355610.64</v>
      </c>
      <c r="L2321" s="74">
        <v>355610.64</v>
      </c>
      <c r="M2321" s="32"/>
      <c r="N2321" s="32"/>
      <c r="O2321" s="32"/>
      <c r="P2321" s="32"/>
      <c r="Q2321" s="32"/>
      <c r="R2321" s="32"/>
      <c r="S2321" s="32"/>
    </row>
    <row r="2322" spans="2:19">
      <c r="B2322" s="5">
        <v>1983</v>
      </c>
      <c r="C2322" s="32">
        <v>257089.36999999997</v>
      </c>
      <c r="D2322" s="74">
        <v>257089.37</v>
      </c>
      <c r="E2322" s="74">
        <v>257089.37</v>
      </c>
      <c r="F2322" s="74">
        <v>257089.37</v>
      </c>
      <c r="G2322" s="74">
        <v>257089.37</v>
      </c>
      <c r="H2322" s="74">
        <v>257089.37</v>
      </c>
      <c r="I2322" s="74">
        <v>257089.37</v>
      </c>
      <c r="J2322" s="74">
        <v>257089.37</v>
      </c>
      <c r="K2322" s="74">
        <v>257089.37</v>
      </c>
      <c r="L2322" s="74">
        <v>257089.37</v>
      </c>
      <c r="M2322" s="32"/>
      <c r="N2322" s="32"/>
      <c r="O2322" s="32"/>
      <c r="P2322" s="32"/>
      <c r="Q2322" s="32"/>
      <c r="R2322" s="32"/>
      <c r="S2322" s="32"/>
    </row>
    <row r="2323" spans="2:19">
      <c r="B2323" s="5">
        <v>1982</v>
      </c>
      <c r="C2323" s="32">
        <v>286553.53999999998</v>
      </c>
      <c r="D2323" s="74">
        <v>273530.93</v>
      </c>
      <c r="E2323" s="74">
        <v>273530.93</v>
      </c>
      <c r="F2323" s="74">
        <v>273530.93</v>
      </c>
      <c r="G2323" s="74">
        <v>258479.52</v>
      </c>
      <c r="H2323" s="74">
        <v>258479.52</v>
      </c>
      <c r="I2323" s="74">
        <v>258479.52</v>
      </c>
      <c r="J2323" s="74">
        <v>258479.52</v>
      </c>
      <c r="K2323" s="74">
        <v>258479.52</v>
      </c>
      <c r="L2323" s="74">
        <v>258479.52</v>
      </c>
      <c r="M2323" s="32"/>
      <c r="N2323" s="32"/>
      <c r="O2323" s="32"/>
      <c r="P2323" s="32"/>
      <c r="Q2323" s="32"/>
      <c r="R2323" s="32"/>
      <c r="S2323" s="32"/>
    </row>
    <row r="2324" spans="2:19">
      <c r="B2324" s="5">
        <v>1981</v>
      </c>
      <c r="C2324" s="32">
        <v>300676.95</v>
      </c>
      <c r="D2324" s="74">
        <v>300676.95</v>
      </c>
      <c r="E2324" s="74">
        <v>300676.95</v>
      </c>
      <c r="F2324" s="74">
        <v>300676.95</v>
      </c>
      <c r="G2324" s="74">
        <v>300676.95</v>
      </c>
      <c r="H2324" s="74">
        <v>285107.59999999998</v>
      </c>
      <c r="I2324" s="74">
        <v>268606.68</v>
      </c>
      <c r="J2324" s="74">
        <v>268606.68</v>
      </c>
      <c r="K2324" s="74">
        <v>268606.68</v>
      </c>
      <c r="L2324" s="74">
        <v>268606.68</v>
      </c>
      <c r="M2324" s="32"/>
      <c r="N2324" s="32"/>
      <c r="O2324" s="32"/>
      <c r="P2324" s="32"/>
      <c r="Q2324" s="32"/>
      <c r="R2324" s="32"/>
      <c r="S2324" s="32"/>
    </row>
    <row r="2325" spans="2:19">
      <c r="B2325" s="5">
        <v>1980</v>
      </c>
      <c r="C2325" s="32">
        <v>131773.21</v>
      </c>
      <c r="D2325" s="74">
        <v>131773.21</v>
      </c>
      <c r="E2325" s="74">
        <v>131773.21</v>
      </c>
      <c r="F2325" s="74">
        <v>116086.78</v>
      </c>
      <c r="G2325" s="74">
        <v>116086.78</v>
      </c>
      <c r="H2325" s="74">
        <v>116086.78</v>
      </c>
      <c r="I2325" s="74">
        <v>116086.78</v>
      </c>
      <c r="J2325" s="74">
        <v>116086.78</v>
      </c>
      <c r="K2325" s="74">
        <v>116086.78</v>
      </c>
      <c r="L2325" s="74">
        <v>116086.78</v>
      </c>
      <c r="M2325" s="32"/>
      <c r="N2325" s="32"/>
      <c r="O2325" s="32"/>
      <c r="P2325" s="32"/>
      <c r="Q2325" s="32"/>
      <c r="R2325" s="32"/>
      <c r="S2325" s="32"/>
    </row>
    <row r="2326" spans="2:19">
      <c r="B2326" s="5">
        <v>1979</v>
      </c>
      <c r="C2326" s="32">
        <v>179237.45</v>
      </c>
      <c r="D2326" s="74">
        <v>142898.4</v>
      </c>
      <c r="E2326" s="74">
        <v>127719.17</v>
      </c>
      <c r="F2326" s="74">
        <v>113036.4</v>
      </c>
      <c r="G2326" s="74">
        <v>99314.86</v>
      </c>
      <c r="H2326" s="74">
        <v>99314.86</v>
      </c>
      <c r="I2326" s="74">
        <v>99314.86</v>
      </c>
      <c r="J2326" s="74">
        <v>99314.86</v>
      </c>
      <c r="K2326" s="74">
        <v>99314.86</v>
      </c>
      <c r="L2326" s="74">
        <v>99314.86</v>
      </c>
      <c r="M2326" s="32"/>
      <c r="N2326" s="32"/>
      <c r="O2326" s="32"/>
      <c r="P2326" s="32"/>
      <c r="Q2326" s="32"/>
      <c r="R2326" s="32"/>
      <c r="S2326" s="32"/>
    </row>
    <row r="2327" spans="2:19">
      <c r="B2327" s="5">
        <v>1978</v>
      </c>
      <c r="C2327" s="32">
        <v>289127.39000000007</v>
      </c>
      <c r="D2327" s="74">
        <v>228907.94</v>
      </c>
      <c r="E2327" s="74">
        <v>228907.94</v>
      </c>
      <c r="F2327" s="74">
        <v>228907.94</v>
      </c>
      <c r="G2327" s="74">
        <v>228907.94</v>
      </c>
      <c r="H2327" s="74">
        <v>228907.94</v>
      </c>
      <c r="I2327" s="74">
        <v>228907.94</v>
      </c>
      <c r="J2327" s="74">
        <v>228907.94</v>
      </c>
      <c r="K2327" s="74">
        <v>202368.82</v>
      </c>
      <c r="L2327" s="74">
        <v>202368.82</v>
      </c>
      <c r="M2327" s="32"/>
      <c r="N2327" s="32"/>
      <c r="O2327" s="32"/>
      <c r="P2327" s="32"/>
      <c r="Q2327" s="32"/>
      <c r="R2327" s="32"/>
      <c r="S2327" s="32"/>
    </row>
    <row r="2328" spans="2:19">
      <c r="B2328" s="5">
        <v>1977</v>
      </c>
      <c r="C2328" s="32">
        <v>145026.4</v>
      </c>
      <c r="D2328" s="74">
        <v>116797.98</v>
      </c>
      <c r="E2328" s="74">
        <v>102499.19</v>
      </c>
      <c r="F2328" s="74">
        <v>102499.19</v>
      </c>
      <c r="G2328" s="74">
        <v>102499.19</v>
      </c>
      <c r="H2328" s="74">
        <v>102499.19</v>
      </c>
      <c r="I2328" s="74">
        <v>102499.19</v>
      </c>
      <c r="J2328" s="74">
        <v>102499.19</v>
      </c>
      <c r="K2328" s="74">
        <v>102499.19</v>
      </c>
      <c r="L2328" s="74">
        <v>98625.13</v>
      </c>
      <c r="M2328" s="32"/>
      <c r="N2328" s="32"/>
      <c r="O2328" s="32"/>
      <c r="P2328" s="32"/>
      <c r="Q2328" s="32"/>
      <c r="R2328" s="32"/>
      <c r="S2328" s="32"/>
    </row>
    <row r="2329" spans="2:19">
      <c r="B2329" s="5">
        <v>1976</v>
      </c>
      <c r="C2329" s="32">
        <v>43119.8</v>
      </c>
      <c r="D2329" s="74">
        <v>29842.57</v>
      </c>
      <c r="E2329" s="74">
        <v>29842.57</v>
      </c>
      <c r="F2329" s="74">
        <v>29842.57</v>
      </c>
      <c r="G2329" s="74">
        <v>29842.57</v>
      </c>
      <c r="H2329" s="74">
        <v>29842.57</v>
      </c>
      <c r="I2329" s="74">
        <v>29842.57</v>
      </c>
      <c r="J2329" s="74">
        <v>29842.57</v>
      </c>
      <c r="K2329" s="74">
        <v>29842.57</v>
      </c>
      <c r="L2329" s="74">
        <v>29842.57</v>
      </c>
      <c r="M2329" s="32"/>
      <c r="N2329" s="32"/>
      <c r="O2329" s="32"/>
      <c r="P2329" s="32"/>
      <c r="Q2329" s="32"/>
      <c r="R2329" s="32"/>
      <c r="S2329" s="32"/>
    </row>
    <row r="2330" spans="2:19">
      <c r="B2330" s="5">
        <v>1975</v>
      </c>
      <c r="C2330" s="32">
        <v>48298.16</v>
      </c>
      <c r="D2330" s="74">
        <v>23958.11</v>
      </c>
      <c r="E2330" s="74">
        <v>23958.11</v>
      </c>
      <c r="F2330" s="74">
        <v>23958.11</v>
      </c>
      <c r="G2330" s="74">
        <v>23958.11</v>
      </c>
      <c r="H2330" s="74">
        <v>23958.11</v>
      </c>
      <c r="I2330" s="74">
        <v>23958.11</v>
      </c>
      <c r="J2330" s="74">
        <v>23958.11</v>
      </c>
      <c r="K2330" s="74">
        <v>23958.11</v>
      </c>
      <c r="L2330" s="74">
        <v>23958.11</v>
      </c>
      <c r="M2330" s="32"/>
      <c r="N2330" s="32"/>
      <c r="O2330" s="32"/>
      <c r="P2330" s="32"/>
      <c r="Q2330" s="32"/>
      <c r="R2330" s="32"/>
      <c r="S2330" s="32"/>
    </row>
    <row r="2331" spans="2:19">
      <c r="B2331" s="5">
        <v>1974</v>
      </c>
      <c r="C2331" s="32">
        <v>7065.03</v>
      </c>
      <c r="D2331" s="74">
        <v>7065.03</v>
      </c>
      <c r="E2331" s="74">
        <v>7065.03</v>
      </c>
      <c r="F2331" s="74">
        <v>7065.03</v>
      </c>
      <c r="G2331" s="74">
        <v>7065.03</v>
      </c>
      <c r="H2331" s="74">
        <v>7065.03</v>
      </c>
      <c r="I2331" s="74">
        <v>7065.03</v>
      </c>
      <c r="J2331" s="74">
        <v>7065.03</v>
      </c>
      <c r="K2331" s="74">
        <v>7065.03</v>
      </c>
      <c r="L2331" s="74">
        <v>7065.03</v>
      </c>
      <c r="M2331" s="32"/>
      <c r="N2331" s="32"/>
      <c r="O2331" s="74"/>
      <c r="P2331" s="74"/>
      <c r="Q2331" s="74"/>
      <c r="R2331" s="74"/>
      <c r="S2331" s="74"/>
    </row>
    <row r="2332" spans="2:19">
      <c r="B2332" s="5">
        <v>1973</v>
      </c>
      <c r="C2332" s="32">
        <v>11168.15</v>
      </c>
      <c r="D2332" s="74">
        <v>11168.15</v>
      </c>
      <c r="E2332" s="74">
        <v>11168.15</v>
      </c>
      <c r="F2332" s="74">
        <v>11168.15</v>
      </c>
      <c r="G2332" s="74">
        <v>11168.15</v>
      </c>
      <c r="H2332" s="74">
        <v>11168.15</v>
      </c>
      <c r="I2332" s="74">
        <v>11168.15</v>
      </c>
      <c r="J2332" s="74">
        <v>11168.15</v>
      </c>
      <c r="K2332" s="74">
        <v>11168.15</v>
      </c>
      <c r="L2332" s="74">
        <v>11168.15</v>
      </c>
      <c r="M2332" s="32"/>
      <c r="N2332" s="32"/>
      <c r="O2332" s="32"/>
      <c r="P2332" s="32"/>
      <c r="Q2332" s="32"/>
      <c r="R2332" s="32"/>
      <c r="S2332" s="32"/>
    </row>
    <row r="2333" spans="2:19">
      <c r="B2333" s="5">
        <v>1972</v>
      </c>
      <c r="C2333" s="32">
        <v>19378.989999999998</v>
      </c>
      <c r="D2333" s="74">
        <v>19378.990000000002</v>
      </c>
      <c r="E2333" s="74">
        <v>19378.990000000002</v>
      </c>
      <c r="F2333" s="74">
        <v>19378.990000000002</v>
      </c>
      <c r="G2333" s="74">
        <v>19378.990000000002</v>
      </c>
      <c r="H2333" s="74">
        <v>19378.990000000002</v>
      </c>
      <c r="I2333" s="74">
        <v>4056.08</v>
      </c>
      <c r="J2333" s="74">
        <v>4056.08</v>
      </c>
      <c r="K2333" s="74">
        <v>4056.08</v>
      </c>
      <c r="L2333" s="74">
        <v>4056.08</v>
      </c>
      <c r="M2333" s="32"/>
      <c r="N2333" s="32"/>
      <c r="O2333" s="74"/>
      <c r="P2333" s="74"/>
      <c r="Q2333" s="74"/>
      <c r="R2333" s="74"/>
      <c r="S2333" s="74"/>
    </row>
    <row r="2334" spans="2:19">
      <c r="B2334" s="5">
        <v>1971</v>
      </c>
      <c r="C2334" s="32">
        <v>9487.5300000000007</v>
      </c>
      <c r="D2334" s="74">
        <v>9487.5300000000007</v>
      </c>
      <c r="E2334" s="74">
        <v>9487.5300000000007</v>
      </c>
      <c r="F2334" s="74">
        <v>9487.5300000000007</v>
      </c>
      <c r="G2334" s="74">
        <v>9487.5300000000007</v>
      </c>
      <c r="H2334" s="74">
        <v>9487.5300000000007</v>
      </c>
      <c r="I2334" s="74">
        <v>9487.5300000000007</v>
      </c>
      <c r="J2334" s="74">
        <v>9487.5300000000007</v>
      </c>
      <c r="K2334" s="74">
        <v>9487.5300000000007</v>
      </c>
      <c r="L2334" s="32"/>
      <c r="M2334" s="32"/>
      <c r="N2334" s="32"/>
      <c r="O2334" s="32"/>
      <c r="P2334" s="32"/>
      <c r="Q2334" s="32"/>
      <c r="R2334" s="32"/>
      <c r="S2334" s="32"/>
    </row>
    <row r="2335" spans="2:19">
      <c r="B2335" s="5">
        <v>1970</v>
      </c>
      <c r="C2335" s="32">
        <v>8589.7000000000007</v>
      </c>
      <c r="D2335" s="74">
        <v>8589.7000000000007</v>
      </c>
      <c r="E2335" s="74">
        <v>8589.7000000000007</v>
      </c>
      <c r="F2335" s="74">
        <v>8589.7000000000007</v>
      </c>
      <c r="G2335" s="74">
        <v>8589.7000000000007</v>
      </c>
      <c r="H2335" s="74">
        <v>8589.7000000000007</v>
      </c>
      <c r="I2335" s="74">
        <v>8589.7000000000007</v>
      </c>
      <c r="J2335" s="74">
        <v>8589.7000000000007</v>
      </c>
      <c r="K2335" s="74">
        <v>8589.7000000000007</v>
      </c>
      <c r="L2335" s="74">
        <v>8589.7000000000007</v>
      </c>
      <c r="M2335" s="32"/>
      <c r="N2335" s="32"/>
      <c r="O2335" s="32"/>
      <c r="P2335" s="32"/>
      <c r="Q2335" s="32"/>
      <c r="R2335" s="32"/>
      <c r="S2335" s="32"/>
    </row>
    <row r="2336" spans="2:19">
      <c r="B2336" s="5">
        <v>1969</v>
      </c>
      <c r="C2336" s="32">
        <v>6142.1500000000005</v>
      </c>
      <c r="D2336" s="74">
        <v>6142.15</v>
      </c>
      <c r="E2336" s="74">
        <v>6142.15</v>
      </c>
      <c r="F2336" s="74">
        <v>6142.15</v>
      </c>
      <c r="G2336" s="74">
        <v>6142.15</v>
      </c>
      <c r="H2336" s="74">
        <v>6142.15</v>
      </c>
      <c r="I2336" s="74">
        <v>6142.15</v>
      </c>
      <c r="J2336" s="74">
        <v>6142.15</v>
      </c>
      <c r="K2336" s="74">
        <v>6142.15</v>
      </c>
      <c r="L2336" s="74">
        <v>4601.63</v>
      </c>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74"/>
      <c r="P2338" s="74"/>
      <c r="Q2338" s="74"/>
      <c r="R2338" s="74"/>
      <c r="S2338" s="74"/>
    </row>
    <row r="2339" spans="2:19">
      <c r="B2339" s="5">
        <v>1966</v>
      </c>
      <c r="C2339" s="32">
        <v>21572.43</v>
      </c>
      <c r="D2339" s="74">
        <v>21572.43</v>
      </c>
      <c r="E2339" s="74">
        <v>21572.43</v>
      </c>
      <c r="F2339" s="74">
        <v>21572.43</v>
      </c>
      <c r="G2339" s="74">
        <v>21572.43</v>
      </c>
      <c r="H2339" s="74">
        <v>21572.43</v>
      </c>
      <c r="I2339" s="74">
        <v>21572.43</v>
      </c>
      <c r="J2339" s="74">
        <v>21572.43</v>
      </c>
      <c r="K2339" s="74">
        <v>21572.43</v>
      </c>
      <c r="L2339" s="74">
        <v>21572.43</v>
      </c>
      <c r="M2339" s="32"/>
      <c r="N2339" s="32"/>
      <c r="O2339" s="32"/>
      <c r="P2339" s="32"/>
      <c r="Q2339" s="32"/>
      <c r="R2339" s="32"/>
      <c r="S2339" s="32"/>
    </row>
    <row r="2340" spans="2:19">
      <c r="B2340" s="5">
        <v>1965</v>
      </c>
      <c r="C2340" s="32">
        <v>3542.23</v>
      </c>
      <c r="D2340" s="74">
        <v>3542.23</v>
      </c>
      <c r="E2340" s="74">
        <v>3542.23</v>
      </c>
      <c r="F2340" s="74">
        <v>3542.23</v>
      </c>
      <c r="G2340" s="74">
        <v>3542.23</v>
      </c>
      <c r="H2340" s="74">
        <v>3542.23</v>
      </c>
      <c r="I2340" s="74">
        <v>3542.23</v>
      </c>
      <c r="J2340" s="74">
        <v>3542.23</v>
      </c>
      <c r="K2340" s="74">
        <v>3542.23</v>
      </c>
      <c r="L2340" s="74">
        <v>3542.23</v>
      </c>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v>26687.390000000003</v>
      </c>
      <c r="D2342" s="74">
        <v>26687.39</v>
      </c>
      <c r="E2342" s="74">
        <v>26687.39</v>
      </c>
      <c r="F2342" s="74">
        <v>26687.39</v>
      </c>
      <c r="G2342" s="74">
        <v>26687.39</v>
      </c>
      <c r="H2342" s="74">
        <v>26687.39</v>
      </c>
      <c r="I2342" s="74">
        <v>26687.39</v>
      </c>
      <c r="J2342" s="74">
        <v>26687.39</v>
      </c>
      <c r="K2342" s="74">
        <v>26687.39</v>
      </c>
      <c r="L2342" s="74">
        <v>19064.54</v>
      </c>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74"/>
      <c r="P2344" s="74"/>
      <c r="Q2344" s="74"/>
      <c r="R2344" s="74"/>
      <c r="S2344" s="74"/>
    </row>
    <row r="2345" spans="2:19">
      <c r="B2345" s="5">
        <v>1960</v>
      </c>
      <c r="C2345" s="32">
        <v>19334.510000000002</v>
      </c>
      <c r="D2345" s="74">
        <v>19334.509999999998</v>
      </c>
      <c r="E2345" s="74">
        <v>19334.509999999998</v>
      </c>
      <c r="F2345" s="74">
        <v>19334.509999999998</v>
      </c>
      <c r="G2345" s="74">
        <v>19334.509999999998</v>
      </c>
      <c r="H2345" s="74">
        <v>19334.509999999998</v>
      </c>
      <c r="I2345" s="74">
        <v>19334.509999999998</v>
      </c>
      <c r="J2345" s="74">
        <v>19334.509999999998</v>
      </c>
      <c r="K2345" s="74">
        <v>19334.509999999998</v>
      </c>
      <c r="L2345" s="74">
        <v>4898.18</v>
      </c>
      <c r="M2345" s="32"/>
      <c r="N2345" s="32"/>
      <c r="O2345" s="74"/>
      <c r="P2345" s="74"/>
      <c r="Q2345" s="74"/>
      <c r="R2345" s="74"/>
      <c r="S2345" s="74"/>
    </row>
    <row r="2346" spans="2:19">
      <c r="B2346" s="5">
        <v>1959</v>
      </c>
      <c r="C2346" s="32">
        <v>10225.84</v>
      </c>
      <c r="D2346" s="74">
        <v>10225.84</v>
      </c>
      <c r="E2346" s="74">
        <v>10225.84</v>
      </c>
      <c r="F2346" s="74">
        <v>10225.84</v>
      </c>
      <c r="G2346" s="74">
        <v>10225.84</v>
      </c>
      <c r="H2346" s="74">
        <v>10225.84</v>
      </c>
      <c r="I2346" s="74">
        <v>10225.84</v>
      </c>
      <c r="J2346" s="74">
        <v>10225.84</v>
      </c>
      <c r="K2346" s="74">
        <v>10225.84</v>
      </c>
      <c r="L2346" s="74">
        <v>10225.84</v>
      </c>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v>4090.34</v>
      </c>
      <c r="D2348" s="74">
        <v>4090.34</v>
      </c>
      <c r="E2348" s="74">
        <v>4090.34</v>
      </c>
      <c r="F2348" s="74">
        <v>4090.34</v>
      </c>
      <c r="G2348" s="74">
        <v>4090.34</v>
      </c>
      <c r="H2348" s="74">
        <v>4090.34</v>
      </c>
      <c r="I2348" s="74">
        <v>4090.34</v>
      </c>
      <c r="J2348" s="74">
        <v>4090.34</v>
      </c>
      <c r="K2348" s="74">
        <v>4090.34</v>
      </c>
      <c r="L2348" s="74">
        <v>4090.34</v>
      </c>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v>8546.24</v>
      </c>
      <c r="D2350" s="74">
        <v>8546.24</v>
      </c>
      <c r="E2350" s="74">
        <v>8546.24</v>
      </c>
      <c r="F2350" s="74">
        <v>8546.24</v>
      </c>
      <c r="G2350" s="74">
        <v>8546.24</v>
      </c>
      <c r="H2350" s="74">
        <v>8546.24</v>
      </c>
      <c r="I2350" s="74">
        <v>8546.24</v>
      </c>
      <c r="J2350" s="74">
        <v>8546.24</v>
      </c>
      <c r="K2350" s="74">
        <v>8546.24</v>
      </c>
      <c r="L2350" s="74">
        <v>8546.24</v>
      </c>
      <c r="M2350" s="32"/>
      <c r="N2350" s="32"/>
      <c r="O2350" s="32"/>
      <c r="P2350" s="32"/>
      <c r="Q2350" s="32"/>
      <c r="R2350" s="32"/>
      <c r="S2350" s="32"/>
    </row>
    <row r="2351" spans="2:19">
      <c r="B2351" s="5">
        <v>1954</v>
      </c>
      <c r="C2351" s="32">
        <v>2343.7600000000002</v>
      </c>
      <c r="D2351" s="74">
        <v>2343.7600000000002</v>
      </c>
      <c r="E2351" s="74">
        <v>2343.7600000000002</v>
      </c>
      <c r="F2351" s="74">
        <v>2343.7600000000002</v>
      </c>
      <c r="G2351" s="74">
        <v>2343.7600000000002</v>
      </c>
      <c r="H2351" s="74">
        <v>2343.7600000000002</v>
      </c>
      <c r="I2351" s="74">
        <v>2343.7600000000002</v>
      </c>
      <c r="J2351" s="74">
        <v>2343.7600000000002</v>
      </c>
      <c r="K2351" s="74">
        <v>2343.7600000000002</v>
      </c>
      <c r="L2351" s="74">
        <v>2343.7600000000002</v>
      </c>
      <c r="M2351" s="32"/>
      <c r="N2351" s="32"/>
      <c r="O2351" s="74"/>
      <c r="P2351" s="74"/>
      <c r="Q2351" s="74"/>
      <c r="R2351" s="74"/>
      <c r="S2351" s="74"/>
    </row>
    <row r="2352" spans="2:19">
      <c r="B2352" s="5">
        <v>1953</v>
      </c>
      <c r="C2352" s="32"/>
      <c r="D2352" s="32"/>
      <c r="E2352" s="32"/>
      <c r="F2352" s="32"/>
      <c r="G2352" s="32"/>
      <c r="H2352" s="32"/>
      <c r="I2352" s="32"/>
      <c r="J2352" s="32"/>
      <c r="K2352" s="32"/>
      <c r="L2352" s="32"/>
      <c r="M2352" s="32"/>
      <c r="N2352" s="32"/>
      <c r="O2352" s="74"/>
      <c r="P2352" s="74"/>
      <c r="Q2352" s="74"/>
      <c r="R2352" s="74"/>
      <c r="S2352" s="74"/>
    </row>
    <row r="2353" spans="2:19">
      <c r="B2353" s="5">
        <v>1952</v>
      </c>
      <c r="C2353" s="32">
        <v>2045.17</v>
      </c>
      <c r="D2353" s="74">
        <v>2045.17</v>
      </c>
      <c r="E2353" s="74">
        <v>2045.17</v>
      </c>
      <c r="F2353" s="74">
        <v>2045.17</v>
      </c>
      <c r="G2353" s="74">
        <v>2045.17</v>
      </c>
      <c r="H2353" s="74">
        <v>2045.17</v>
      </c>
      <c r="I2353" s="74">
        <v>2045.17</v>
      </c>
      <c r="J2353" s="74">
        <v>2045.17</v>
      </c>
      <c r="K2353" s="74">
        <v>2045.17</v>
      </c>
      <c r="L2353" s="74">
        <v>2045.17</v>
      </c>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v>3067.75</v>
      </c>
      <c r="D2355" s="74">
        <v>3067.75</v>
      </c>
      <c r="E2355" s="74">
        <v>3067.75</v>
      </c>
      <c r="F2355" s="74">
        <v>3067.75</v>
      </c>
      <c r="G2355" s="74">
        <v>3067.75</v>
      </c>
      <c r="H2355" s="74">
        <v>3067.75</v>
      </c>
      <c r="I2355" s="74">
        <v>3067.75</v>
      </c>
      <c r="J2355" s="74">
        <v>3067.75</v>
      </c>
      <c r="K2355" s="74">
        <v>3067.75</v>
      </c>
      <c r="L2355" s="74">
        <v>3067.75</v>
      </c>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v>14235.920000000002</v>
      </c>
      <c r="D2357" s="74">
        <v>14235.92</v>
      </c>
      <c r="E2357" s="74">
        <v>14235.92</v>
      </c>
      <c r="F2357" s="74">
        <v>14235.92</v>
      </c>
      <c r="G2357" s="74">
        <v>14235.92</v>
      </c>
      <c r="H2357" s="74">
        <v>14235.92</v>
      </c>
      <c r="I2357" s="74">
        <v>14235.92</v>
      </c>
      <c r="J2357" s="74">
        <v>14235.92</v>
      </c>
      <c r="K2357" s="74">
        <v>14235.92</v>
      </c>
      <c r="L2357" s="74">
        <v>12702.04</v>
      </c>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13923687.559999997</v>
      </c>
      <c r="D2376" s="7">
        <f>SUM(D2298:D2375)</f>
        <v>14109872.429999994</v>
      </c>
      <c r="E2376" s="7">
        <f>SUM(E2297:E2375)</f>
        <v>14259493.739999993</v>
      </c>
      <c r="F2376" s="7">
        <f>SUM(F2296:F2375)</f>
        <v>14412396.969999993</v>
      </c>
      <c r="G2376" s="7">
        <f>SUM(G2295:G2375)</f>
        <v>14484604.579999994</v>
      </c>
      <c r="H2376" s="7">
        <f t="shared" ref="H2376:M2376" si="37">SUM(H2289:H2375)</f>
        <v>14503469.529999994</v>
      </c>
      <c r="I2376" s="7">
        <f t="shared" si="37"/>
        <v>14524440.239999993</v>
      </c>
      <c r="J2376" s="7">
        <f t="shared" si="37"/>
        <v>14538902.299999993</v>
      </c>
      <c r="K2376" s="7">
        <f t="shared" si="37"/>
        <v>14541955.379999995</v>
      </c>
      <c r="L2376" s="7">
        <f t="shared" si="37"/>
        <v>14476976.569999995</v>
      </c>
      <c r="M2376" s="7">
        <f t="shared" si="37"/>
        <v>0</v>
      </c>
      <c r="N2376" s="10">
        <f t="shared" ref="N2376:S2376" si="38">SUM(N2284:N2375)</f>
        <v>0</v>
      </c>
      <c r="O2376" s="10">
        <f t="shared" si="38"/>
        <v>0</v>
      </c>
      <c r="P2376" s="10">
        <f t="shared" si="38"/>
        <v>0</v>
      </c>
      <c r="Q2376" s="10">
        <f t="shared" si="38"/>
        <v>0</v>
      </c>
      <c r="R2376" s="10">
        <f t="shared" si="38"/>
        <v>0</v>
      </c>
      <c r="S2376" s="10">
        <f t="shared" si="38"/>
        <v>0</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 t="shared" ref="H2471:M2471" si="39">SUM(H2384:H2470)</f>
        <v>0</v>
      </c>
      <c r="I2471" s="7">
        <f t="shared" si="39"/>
        <v>0</v>
      </c>
      <c r="J2471" s="7">
        <f t="shared" si="39"/>
        <v>0</v>
      </c>
      <c r="K2471" s="7">
        <f t="shared" si="39"/>
        <v>0</v>
      </c>
      <c r="L2471" s="7">
        <f t="shared" si="39"/>
        <v>0</v>
      </c>
      <c r="M2471" s="7">
        <f t="shared" si="39"/>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74">
        <v>44502.58</v>
      </c>
      <c r="H2485" s="74">
        <v>44502.58</v>
      </c>
      <c r="I2485" s="74">
        <v>44502.58</v>
      </c>
      <c r="J2485" s="74">
        <v>44502.58</v>
      </c>
      <c r="K2485" s="74">
        <v>44502.58</v>
      </c>
      <c r="L2485" s="74">
        <v>44502.58</v>
      </c>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v>15097.73</v>
      </c>
      <c r="D2489" s="74">
        <v>15097.73</v>
      </c>
      <c r="E2489" s="74">
        <v>15097.73</v>
      </c>
      <c r="F2489" s="74">
        <v>15097.73</v>
      </c>
      <c r="G2489" s="74">
        <v>15097.73</v>
      </c>
      <c r="H2489" s="74">
        <v>15097.73</v>
      </c>
      <c r="I2489" s="74">
        <v>15097.73</v>
      </c>
      <c r="J2489" s="74">
        <v>15097.73</v>
      </c>
      <c r="K2489" s="74">
        <v>15097.73</v>
      </c>
      <c r="L2489" s="74">
        <v>15097.73</v>
      </c>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v>54156.76</v>
      </c>
      <c r="D2496" s="74">
        <v>54156.76</v>
      </c>
      <c r="E2496" s="74">
        <v>54156.76</v>
      </c>
      <c r="F2496" s="74">
        <v>54156.76</v>
      </c>
      <c r="G2496" s="74">
        <v>54156.76</v>
      </c>
      <c r="H2496" s="74">
        <v>54156.76</v>
      </c>
      <c r="I2496" s="74">
        <v>54156.76</v>
      </c>
      <c r="J2496" s="74">
        <v>54156.76</v>
      </c>
      <c r="K2496" s="74">
        <v>54156.76</v>
      </c>
      <c r="L2496" s="74">
        <v>54156.76</v>
      </c>
      <c r="M2496" s="32"/>
      <c r="N2496" s="32"/>
      <c r="O2496" s="32"/>
      <c r="P2496" s="32"/>
      <c r="Q2496" s="32"/>
      <c r="R2496" s="32"/>
      <c r="S2496" s="32"/>
    </row>
    <row r="2497" spans="2:19">
      <c r="B2497" s="5">
        <v>1998</v>
      </c>
      <c r="C2497" s="32">
        <v>103313.37</v>
      </c>
      <c r="D2497" s="74">
        <v>103313.37</v>
      </c>
      <c r="E2497" s="74">
        <v>103313.37</v>
      </c>
      <c r="F2497" s="74">
        <v>103313.37</v>
      </c>
      <c r="G2497" s="74">
        <v>103313.37</v>
      </c>
      <c r="H2497" s="74">
        <v>103313.37</v>
      </c>
      <c r="I2497" s="74">
        <v>103313.37</v>
      </c>
      <c r="J2497" s="74">
        <v>103313.37</v>
      </c>
      <c r="K2497" s="74">
        <v>103313.37</v>
      </c>
      <c r="L2497" s="74">
        <v>59157.68</v>
      </c>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v>240689.01</v>
      </c>
      <c r="D2500" s="74">
        <v>240689.01</v>
      </c>
      <c r="E2500" s="74">
        <v>240689.01</v>
      </c>
      <c r="F2500" s="74">
        <v>240689.01</v>
      </c>
      <c r="G2500" s="74">
        <v>240689.01</v>
      </c>
      <c r="H2500" s="74">
        <v>240689.01</v>
      </c>
      <c r="I2500" s="74">
        <v>240689.01</v>
      </c>
      <c r="J2500" s="74">
        <v>240689.01</v>
      </c>
      <c r="K2500" s="74">
        <v>240689.01</v>
      </c>
      <c r="L2500" s="74">
        <v>240689.01</v>
      </c>
      <c r="M2500" s="32"/>
      <c r="N2500" s="32"/>
      <c r="O2500" s="32"/>
      <c r="P2500" s="32"/>
      <c r="Q2500" s="32"/>
      <c r="R2500" s="32"/>
      <c r="S2500" s="32"/>
    </row>
    <row r="2501" spans="2:19">
      <c r="B2501" s="5">
        <v>1994</v>
      </c>
      <c r="C2501" s="32">
        <v>117813.27</v>
      </c>
      <c r="D2501" s="74">
        <v>117813.27</v>
      </c>
      <c r="E2501" s="74">
        <v>117813.27</v>
      </c>
      <c r="F2501" s="74">
        <v>117813.27</v>
      </c>
      <c r="G2501" s="74">
        <v>117813.27</v>
      </c>
      <c r="H2501" s="74">
        <v>117813.27</v>
      </c>
      <c r="I2501" s="74">
        <v>117813.27</v>
      </c>
      <c r="J2501" s="74">
        <v>117813.27</v>
      </c>
      <c r="K2501" s="74">
        <v>117813.27</v>
      </c>
      <c r="L2501" s="74">
        <v>117813.27</v>
      </c>
      <c r="M2501" s="32"/>
      <c r="N2501" s="32"/>
      <c r="O2501" s="32"/>
      <c r="P2501" s="32"/>
      <c r="Q2501" s="32"/>
      <c r="R2501" s="32"/>
      <c r="S2501" s="32"/>
    </row>
    <row r="2502" spans="2:19">
      <c r="B2502" s="5">
        <v>1993</v>
      </c>
      <c r="C2502" s="32">
        <v>1012165.17</v>
      </c>
      <c r="D2502" s="74">
        <v>1012165.17</v>
      </c>
      <c r="E2502" s="74">
        <v>1012165.17</v>
      </c>
      <c r="F2502" s="74">
        <v>1012165.17</v>
      </c>
      <c r="G2502" s="74">
        <v>1012165.17</v>
      </c>
      <c r="H2502" s="74">
        <v>1012165.17</v>
      </c>
      <c r="I2502" s="74">
        <v>1012165.17</v>
      </c>
      <c r="J2502" s="74">
        <v>1012165.17</v>
      </c>
      <c r="K2502" s="74">
        <v>1012165.17</v>
      </c>
      <c r="L2502" s="74">
        <v>969891.56</v>
      </c>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v>101241.93999999999</v>
      </c>
      <c r="D2504" s="74">
        <v>101241.94</v>
      </c>
      <c r="E2504" s="74">
        <v>101241.94</v>
      </c>
      <c r="F2504" s="74">
        <v>101241.94</v>
      </c>
      <c r="G2504" s="74">
        <v>101241.94</v>
      </c>
      <c r="H2504" s="74">
        <v>101241.94</v>
      </c>
      <c r="I2504" s="74">
        <v>101241.94</v>
      </c>
      <c r="J2504" s="74">
        <v>101241.94</v>
      </c>
      <c r="K2504" s="74">
        <v>101241.94</v>
      </c>
      <c r="L2504" s="74">
        <v>98500.9</v>
      </c>
      <c r="M2504" s="32"/>
      <c r="N2504" s="32"/>
      <c r="O2504" s="32"/>
      <c r="P2504" s="32"/>
      <c r="Q2504" s="32"/>
      <c r="R2504" s="32"/>
      <c r="S2504" s="32"/>
    </row>
    <row r="2505" spans="2:19">
      <c r="B2505" s="5">
        <v>1990</v>
      </c>
      <c r="C2505" s="32">
        <v>59258.73</v>
      </c>
      <c r="D2505" s="74">
        <v>59258.73</v>
      </c>
      <c r="E2505" s="74">
        <v>59258.73</v>
      </c>
      <c r="F2505" s="74">
        <v>59258.73</v>
      </c>
      <c r="G2505" s="74">
        <v>59258.73</v>
      </c>
      <c r="H2505" s="74">
        <v>59258.73</v>
      </c>
      <c r="I2505" s="74">
        <v>59258.73</v>
      </c>
      <c r="J2505" s="74">
        <v>59258.73</v>
      </c>
      <c r="K2505" s="74">
        <v>59258.73</v>
      </c>
      <c r="L2505" s="74">
        <v>59258.73</v>
      </c>
      <c r="M2505" s="32"/>
      <c r="N2505" s="32"/>
      <c r="O2505" s="32"/>
      <c r="P2505" s="32"/>
      <c r="Q2505" s="32"/>
      <c r="R2505" s="32"/>
      <c r="S2505" s="32"/>
    </row>
    <row r="2506" spans="2:19">
      <c r="B2506" s="5">
        <v>1989</v>
      </c>
      <c r="C2506" s="32">
        <v>730144.75</v>
      </c>
      <c r="D2506" s="74">
        <v>730144.75</v>
      </c>
      <c r="E2506" s="74">
        <v>730144.75</v>
      </c>
      <c r="F2506" s="74">
        <v>730144.75</v>
      </c>
      <c r="G2506" s="74">
        <v>730144.75</v>
      </c>
      <c r="H2506" s="74">
        <v>730144.75</v>
      </c>
      <c r="I2506" s="74">
        <v>730144.75</v>
      </c>
      <c r="J2506" s="74">
        <v>730144.75</v>
      </c>
      <c r="K2506" s="74">
        <v>730144.75</v>
      </c>
      <c r="L2506" s="74">
        <v>730144.75</v>
      </c>
      <c r="M2506" s="32"/>
      <c r="N2506" s="32"/>
      <c r="O2506" s="32"/>
      <c r="P2506" s="32"/>
      <c r="Q2506" s="32"/>
      <c r="R2506" s="32"/>
      <c r="S2506" s="32"/>
    </row>
    <row r="2507" spans="2:19">
      <c r="B2507" s="5">
        <v>1988</v>
      </c>
      <c r="C2507" s="32">
        <v>263355.71000000002</v>
      </c>
      <c r="D2507" s="74">
        <v>263355.71000000002</v>
      </c>
      <c r="E2507" s="74">
        <v>263355.71000000002</v>
      </c>
      <c r="F2507" s="74">
        <v>263355.71000000002</v>
      </c>
      <c r="G2507" s="74">
        <v>263355.71000000002</v>
      </c>
      <c r="H2507" s="74">
        <v>263355.71000000002</v>
      </c>
      <c r="I2507" s="74">
        <v>263355.71000000002</v>
      </c>
      <c r="J2507" s="74">
        <v>263355.71000000002</v>
      </c>
      <c r="K2507" s="74">
        <v>263355.71000000002</v>
      </c>
      <c r="L2507" s="74">
        <v>263355.71000000002</v>
      </c>
      <c r="M2507" s="32"/>
      <c r="N2507" s="32"/>
      <c r="O2507" s="32"/>
      <c r="P2507" s="32"/>
      <c r="Q2507" s="32"/>
      <c r="R2507" s="32"/>
      <c r="S2507" s="32"/>
    </row>
    <row r="2508" spans="2:19">
      <c r="B2508" s="5">
        <v>1987</v>
      </c>
      <c r="C2508" s="32">
        <v>601484.29000000015</v>
      </c>
      <c r="D2508" s="74">
        <v>601484.29</v>
      </c>
      <c r="E2508" s="74">
        <v>601484.29</v>
      </c>
      <c r="F2508" s="74">
        <v>601484.29</v>
      </c>
      <c r="G2508" s="74">
        <v>601484.29</v>
      </c>
      <c r="H2508" s="74">
        <v>601484.29</v>
      </c>
      <c r="I2508" s="74">
        <v>601484.29</v>
      </c>
      <c r="J2508" s="74">
        <v>601484.29</v>
      </c>
      <c r="K2508" s="74">
        <v>601484.29</v>
      </c>
      <c r="L2508" s="74">
        <v>600780.24</v>
      </c>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v>29619.65</v>
      </c>
      <c r="D2510" s="74">
        <v>29619.65</v>
      </c>
      <c r="E2510" s="74">
        <v>29619.65</v>
      </c>
      <c r="F2510" s="74">
        <v>29619.65</v>
      </c>
      <c r="G2510" s="74">
        <v>29619.65</v>
      </c>
      <c r="H2510" s="74">
        <v>29619.65</v>
      </c>
      <c r="I2510" s="74">
        <v>29619.65</v>
      </c>
      <c r="J2510" s="74">
        <v>29619.65</v>
      </c>
      <c r="K2510" s="74">
        <v>29619.65</v>
      </c>
      <c r="L2510" s="74">
        <v>29619.65</v>
      </c>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v>161702.18999999997</v>
      </c>
      <c r="D2513" s="74">
        <v>161702.19</v>
      </c>
      <c r="E2513" s="74">
        <v>161702.19</v>
      </c>
      <c r="F2513" s="74">
        <v>161702.19</v>
      </c>
      <c r="G2513" s="74">
        <v>161702.19</v>
      </c>
      <c r="H2513" s="74">
        <v>161702.19</v>
      </c>
      <c r="I2513" s="74">
        <v>161702.19</v>
      </c>
      <c r="J2513" s="74">
        <v>161702.19</v>
      </c>
      <c r="K2513" s="74">
        <v>161702.19</v>
      </c>
      <c r="L2513" s="74">
        <v>156682.32999999999</v>
      </c>
      <c r="M2513" s="32"/>
      <c r="N2513" s="32"/>
      <c r="O2513" s="32"/>
      <c r="P2513" s="32"/>
      <c r="Q2513" s="32"/>
      <c r="R2513" s="32"/>
      <c r="S2513" s="32"/>
    </row>
    <row r="2514" spans="2:19">
      <c r="B2514" s="5">
        <v>1981</v>
      </c>
      <c r="C2514" s="32">
        <v>49812.1</v>
      </c>
      <c r="D2514" s="74">
        <v>49812.1</v>
      </c>
      <c r="E2514" s="74">
        <v>49812.1</v>
      </c>
      <c r="F2514" s="74">
        <v>49812.1</v>
      </c>
      <c r="G2514" s="74">
        <v>49812.1</v>
      </c>
      <c r="H2514" s="74">
        <v>49812.1</v>
      </c>
      <c r="I2514" s="74">
        <v>49812.1</v>
      </c>
      <c r="J2514" s="74">
        <v>49812.1</v>
      </c>
      <c r="K2514" s="74">
        <v>49812.1</v>
      </c>
      <c r="L2514" s="74">
        <v>49812.1</v>
      </c>
      <c r="M2514" s="32"/>
      <c r="N2514" s="32"/>
      <c r="O2514" s="32"/>
      <c r="P2514" s="32"/>
      <c r="Q2514" s="32"/>
      <c r="R2514" s="32"/>
      <c r="S2514" s="32"/>
    </row>
    <row r="2515" spans="2:19">
      <c r="B2515" s="5">
        <v>1980</v>
      </c>
      <c r="C2515" s="32">
        <v>11263.25</v>
      </c>
      <c r="D2515" s="74">
        <v>11263.25</v>
      </c>
      <c r="E2515" s="74">
        <v>11263.25</v>
      </c>
      <c r="F2515" s="74">
        <v>11263.25</v>
      </c>
      <c r="G2515" s="74">
        <v>11263.25</v>
      </c>
      <c r="H2515" s="74">
        <v>11263.25</v>
      </c>
      <c r="I2515" s="74">
        <v>11263.25</v>
      </c>
      <c r="J2515" s="74">
        <v>11263.25</v>
      </c>
      <c r="K2515" s="74">
        <v>11263.25</v>
      </c>
      <c r="L2515" s="74">
        <v>11263.25</v>
      </c>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v>136641.73000000001</v>
      </c>
      <c r="D2517" s="74">
        <v>136641.73000000001</v>
      </c>
      <c r="E2517" s="74">
        <v>136641.73000000001</v>
      </c>
      <c r="F2517" s="74">
        <v>136641.73000000001</v>
      </c>
      <c r="G2517" s="74">
        <v>136641.73000000001</v>
      </c>
      <c r="H2517" s="74">
        <v>136641.73000000001</v>
      </c>
      <c r="I2517" s="74">
        <v>136641.73000000001</v>
      </c>
      <c r="J2517" s="74">
        <v>136641.73000000001</v>
      </c>
      <c r="K2517" s="74">
        <v>136641.73000000001</v>
      </c>
      <c r="L2517" s="74">
        <v>136641.73000000001</v>
      </c>
      <c r="M2517" s="32"/>
      <c r="N2517" s="32"/>
      <c r="O2517" s="32"/>
      <c r="P2517" s="32"/>
      <c r="Q2517" s="32"/>
      <c r="R2517" s="32"/>
      <c r="S2517" s="32"/>
    </row>
    <row r="2518" spans="2:19">
      <c r="B2518" s="5">
        <v>1977</v>
      </c>
      <c r="C2518" s="32">
        <v>29325.14</v>
      </c>
      <c r="D2518" s="74">
        <v>29325.14</v>
      </c>
      <c r="E2518" s="74">
        <v>29325.14</v>
      </c>
      <c r="F2518" s="74">
        <v>29325.14</v>
      </c>
      <c r="G2518" s="74">
        <v>29325.14</v>
      </c>
      <c r="H2518" s="74">
        <v>25455.17</v>
      </c>
      <c r="I2518" s="74">
        <v>25455.17</v>
      </c>
      <c r="J2518" s="74">
        <v>25455.17</v>
      </c>
      <c r="K2518" s="74">
        <v>25455.17</v>
      </c>
      <c r="L2518" s="74">
        <v>25455.17</v>
      </c>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v>23382.91</v>
      </c>
      <c r="D2520" s="74">
        <v>23382.91</v>
      </c>
      <c r="E2520" s="74">
        <v>23382.91</v>
      </c>
      <c r="F2520" s="74">
        <v>23382.91</v>
      </c>
      <c r="G2520" s="74">
        <v>23382.91</v>
      </c>
      <c r="H2520" s="74">
        <v>23382.91</v>
      </c>
      <c r="I2520" s="74">
        <v>23382.91</v>
      </c>
      <c r="J2520" s="74">
        <v>23382.91</v>
      </c>
      <c r="K2520" s="74">
        <v>23382.91</v>
      </c>
      <c r="L2520" s="74">
        <v>23382.91</v>
      </c>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v>654959.28</v>
      </c>
      <c r="D2523" s="74">
        <v>654959.28</v>
      </c>
      <c r="E2523" s="74">
        <v>654959.28</v>
      </c>
      <c r="F2523" s="74">
        <v>654959.28</v>
      </c>
      <c r="G2523" s="74">
        <v>654959.28</v>
      </c>
      <c r="H2523" s="74">
        <v>654959.28</v>
      </c>
      <c r="I2523" s="74">
        <v>654959.28</v>
      </c>
      <c r="J2523" s="74">
        <v>654959.28</v>
      </c>
      <c r="K2523" s="74">
        <v>654959.28</v>
      </c>
      <c r="L2523" s="74">
        <v>612727.59</v>
      </c>
      <c r="M2523" s="32"/>
      <c r="N2523" s="32"/>
      <c r="O2523" s="32"/>
      <c r="P2523" s="32"/>
      <c r="Q2523" s="32"/>
      <c r="R2523" s="32"/>
      <c r="S2523" s="32"/>
    </row>
    <row r="2524" spans="2:19">
      <c r="B2524" s="5">
        <v>1971</v>
      </c>
      <c r="C2524" s="32">
        <v>427980.49999999994</v>
      </c>
      <c r="D2524" s="74">
        <v>427980.5</v>
      </c>
      <c r="E2524" s="74">
        <v>427980.5</v>
      </c>
      <c r="F2524" s="74">
        <v>427980.5</v>
      </c>
      <c r="G2524" s="74">
        <v>427980.5</v>
      </c>
      <c r="H2524" s="74">
        <v>427980.5</v>
      </c>
      <c r="I2524" s="74">
        <v>427980.5</v>
      </c>
      <c r="J2524" s="74">
        <v>427980.5</v>
      </c>
      <c r="K2524" s="74">
        <v>427980.5</v>
      </c>
      <c r="L2524" s="74">
        <v>425069.2</v>
      </c>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v>860.5</v>
      </c>
      <c r="D2530" s="74">
        <v>860.5</v>
      </c>
      <c r="E2530" s="74">
        <v>860.5</v>
      </c>
      <c r="F2530" s="74">
        <v>860.5</v>
      </c>
      <c r="G2530" s="74">
        <v>860.5</v>
      </c>
      <c r="H2530" s="74">
        <v>860.5</v>
      </c>
      <c r="I2530" s="74">
        <v>860.5</v>
      </c>
      <c r="J2530" s="74">
        <v>860.5</v>
      </c>
      <c r="K2530" s="74">
        <v>860.5</v>
      </c>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v>123891.65</v>
      </c>
      <c r="D2533" s="74">
        <v>123891.65</v>
      </c>
      <c r="E2533" s="74">
        <v>123891.65</v>
      </c>
      <c r="F2533" s="74">
        <v>123891.65</v>
      </c>
      <c r="G2533" s="74">
        <v>123891.65</v>
      </c>
      <c r="H2533" s="74">
        <v>123891.65</v>
      </c>
      <c r="I2533" s="74">
        <v>123891.65</v>
      </c>
      <c r="J2533" s="74">
        <v>123891.65</v>
      </c>
      <c r="K2533" s="74">
        <v>123891.65</v>
      </c>
      <c r="L2533" s="74">
        <v>123891.65</v>
      </c>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v>285333.59000000003</v>
      </c>
      <c r="D2535" s="74">
        <v>285333.59000000003</v>
      </c>
      <c r="E2535" s="74">
        <v>285333.59000000003</v>
      </c>
      <c r="F2535" s="74">
        <v>285333.59000000003</v>
      </c>
      <c r="G2535" s="74">
        <v>285333.59000000003</v>
      </c>
      <c r="H2535" s="74">
        <v>285333.59000000003</v>
      </c>
      <c r="I2535" s="74">
        <v>285333.59000000003</v>
      </c>
      <c r="J2535" s="74">
        <v>285333.59000000003</v>
      </c>
      <c r="K2535" s="74">
        <v>285333.59000000003</v>
      </c>
      <c r="L2535" s="74">
        <v>285333.59000000003</v>
      </c>
      <c r="M2535" s="32"/>
      <c r="N2535" s="32"/>
      <c r="O2535" s="32"/>
      <c r="P2535" s="32"/>
      <c r="Q2535" s="32"/>
      <c r="R2535" s="32"/>
      <c r="S2535" s="32"/>
    </row>
    <row r="2536" spans="2:19">
      <c r="B2536" s="5">
        <v>1959</v>
      </c>
      <c r="C2536" s="32">
        <v>17055.16</v>
      </c>
      <c r="D2536" s="74">
        <v>17055.16</v>
      </c>
      <c r="E2536" s="74">
        <v>17055.16</v>
      </c>
      <c r="F2536" s="74">
        <v>17055.16</v>
      </c>
      <c r="G2536" s="74">
        <v>17055.16</v>
      </c>
      <c r="H2536" s="74">
        <v>17055.16</v>
      </c>
      <c r="I2536" s="74">
        <v>17055.16</v>
      </c>
      <c r="J2536" s="74">
        <v>17055.16</v>
      </c>
      <c r="K2536" s="74">
        <v>17055.16</v>
      </c>
      <c r="L2536" s="32"/>
      <c r="M2536" s="32"/>
      <c r="N2536" s="32"/>
      <c r="O2536" s="32"/>
      <c r="P2536" s="32"/>
      <c r="Q2536" s="32"/>
      <c r="R2536" s="32"/>
      <c r="S2536" s="32"/>
    </row>
    <row r="2537" spans="2:19">
      <c r="B2537" s="5">
        <v>1958</v>
      </c>
      <c r="C2537" s="32">
        <v>1184.1500000000001</v>
      </c>
      <c r="D2537" s="74">
        <v>1184.1500000000001</v>
      </c>
      <c r="E2537" s="74">
        <v>1184.1500000000001</v>
      </c>
      <c r="F2537" s="74">
        <v>1184.1500000000001</v>
      </c>
      <c r="G2537" s="74">
        <v>1184.1500000000001</v>
      </c>
      <c r="H2537" s="74">
        <v>1184.1500000000001</v>
      </c>
      <c r="I2537" s="74">
        <v>1184.1500000000001</v>
      </c>
      <c r="J2537" s="74">
        <v>1184.1500000000001</v>
      </c>
      <c r="K2537" s="74">
        <v>1184.1500000000001</v>
      </c>
      <c r="L2537" s="32"/>
      <c r="M2537" s="32"/>
      <c r="N2537" s="32"/>
      <c r="O2537" s="32"/>
      <c r="P2537" s="32"/>
      <c r="Q2537" s="32"/>
      <c r="R2537" s="32"/>
      <c r="S2537" s="32"/>
    </row>
    <row r="2538" spans="2:19">
      <c r="B2538" s="5">
        <v>1957</v>
      </c>
      <c r="C2538" s="32">
        <v>82561.88</v>
      </c>
      <c r="D2538" s="74">
        <v>82561.88</v>
      </c>
      <c r="E2538" s="74">
        <v>82561.88</v>
      </c>
      <c r="F2538" s="74">
        <v>82561.88</v>
      </c>
      <c r="G2538" s="74">
        <v>82561.88</v>
      </c>
      <c r="H2538" s="74">
        <v>82561.88</v>
      </c>
      <c r="I2538" s="74">
        <v>82561.88</v>
      </c>
      <c r="J2538" s="74">
        <v>82561.88</v>
      </c>
      <c r="K2538" s="74">
        <v>82561.88</v>
      </c>
      <c r="L2538" s="74">
        <v>82561.88</v>
      </c>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5334294.4100000011</v>
      </c>
      <c r="D2566" s="7">
        <f>SUM(D2488:D2565)</f>
        <v>5334294.4100000011</v>
      </c>
      <c r="E2566" s="7">
        <f>SUM(E2487:E2565)</f>
        <v>5334294.4100000011</v>
      </c>
      <c r="F2566" s="7">
        <f>SUM(F2486:F2565)</f>
        <v>5334294.4100000011</v>
      </c>
      <c r="G2566" s="7">
        <f>SUM(G2485:G2565)</f>
        <v>5378796.9900000012</v>
      </c>
      <c r="H2566" s="7">
        <f t="shared" ref="H2566:M2566" si="40">SUM(H2479:H2565)</f>
        <v>5374927.0200000005</v>
      </c>
      <c r="I2566" s="7">
        <f t="shared" si="40"/>
        <v>5374927.0200000005</v>
      </c>
      <c r="J2566" s="7">
        <f t="shared" si="40"/>
        <v>5374927.0200000005</v>
      </c>
      <c r="K2566" s="7">
        <f t="shared" si="40"/>
        <v>5374927.0200000005</v>
      </c>
      <c r="L2566" s="7">
        <f t="shared" si="40"/>
        <v>5215789.9700000007</v>
      </c>
      <c r="M2566" s="7">
        <f t="shared" si="40"/>
        <v>0</v>
      </c>
      <c r="N2566" s="10">
        <f>SUM(N2474:N2565)</f>
        <v>0</v>
      </c>
      <c r="O2566" s="10">
        <f>SUM(O2474:O2565)</f>
        <v>0</v>
      </c>
      <c r="P2566" s="10">
        <f>SUM(P2474:P2565)</f>
        <v>0</v>
      </c>
      <c r="Q2566" s="10">
        <f>SUM(Q2474:Q2565)</f>
        <v>0</v>
      </c>
      <c r="R2566" s="10">
        <f>SUM(R2473:R2565)</f>
        <v>0</v>
      </c>
      <c r="S2566" s="10">
        <f>SUM(S2473:S2565)</f>
        <v>0</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74">
        <v>531.54</v>
      </c>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74">
        <v>39033.22</v>
      </c>
      <c r="K2577" s="74">
        <v>39033.22</v>
      </c>
      <c r="L2577" s="74">
        <v>39033.22</v>
      </c>
      <c r="M2577" s="32"/>
      <c r="N2577" s="32"/>
      <c r="O2577" s="32"/>
      <c r="P2577" s="32"/>
      <c r="Q2577" s="32"/>
      <c r="R2577" s="32"/>
      <c r="S2577" s="32"/>
    </row>
    <row r="2578" spans="2:19">
      <c r="B2578" s="5">
        <v>2012</v>
      </c>
      <c r="C2578" s="31"/>
      <c r="D2578" s="31"/>
      <c r="E2578" s="31"/>
      <c r="F2578" s="31"/>
      <c r="G2578" s="31"/>
      <c r="H2578" s="31"/>
      <c r="I2578" s="74">
        <v>535468.47</v>
      </c>
      <c r="J2578" s="74">
        <v>535468.47</v>
      </c>
      <c r="K2578" s="74">
        <v>535468.47</v>
      </c>
      <c r="L2578" s="74">
        <v>535468.47</v>
      </c>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74">
        <v>20233.439999999999</v>
      </c>
      <c r="H2580" s="74">
        <v>20233.439999999999</v>
      </c>
      <c r="I2580" s="74">
        <v>20233.439999999999</v>
      </c>
      <c r="J2580" s="74">
        <v>20233.439999999999</v>
      </c>
      <c r="K2580" s="74">
        <v>20233.439999999999</v>
      </c>
      <c r="L2580" s="74">
        <v>20233.439999999999</v>
      </c>
      <c r="M2580" s="32"/>
      <c r="N2580" s="32"/>
      <c r="O2580" s="32"/>
      <c r="P2580" s="32"/>
      <c r="Q2580" s="32"/>
      <c r="R2580" s="32"/>
      <c r="S2580" s="32"/>
    </row>
    <row r="2581" spans="2:19">
      <c r="B2581" s="5">
        <v>2009</v>
      </c>
      <c r="C2581" s="31"/>
      <c r="D2581" s="31"/>
      <c r="E2581" s="31"/>
      <c r="F2581" s="74">
        <v>168855.7</v>
      </c>
      <c r="G2581" s="74">
        <v>168855.7</v>
      </c>
      <c r="H2581" s="74">
        <v>168855.7</v>
      </c>
      <c r="I2581" s="74">
        <v>168855.7</v>
      </c>
      <c r="J2581" s="74">
        <v>168855.7</v>
      </c>
      <c r="K2581" s="74">
        <v>168855.7</v>
      </c>
      <c r="L2581" s="74">
        <v>168855.7</v>
      </c>
      <c r="M2581" s="32"/>
      <c r="N2581" s="32"/>
      <c r="O2581" s="32"/>
      <c r="P2581" s="32"/>
      <c r="Q2581" s="32"/>
      <c r="R2581" s="32"/>
      <c r="S2581" s="32"/>
    </row>
    <row r="2582" spans="2:19">
      <c r="B2582" s="5">
        <v>2008</v>
      </c>
      <c r="C2582" s="31"/>
      <c r="D2582" s="31"/>
      <c r="E2582" s="74">
        <v>992595.93</v>
      </c>
      <c r="F2582" s="74">
        <v>992595.93</v>
      </c>
      <c r="G2582" s="74">
        <v>992595.93</v>
      </c>
      <c r="H2582" s="74">
        <v>992595.93</v>
      </c>
      <c r="I2582" s="74">
        <v>992595.93</v>
      </c>
      <c r="J2582" s="74">
        <v>992595.93</v>
      </c>
      <c r="K2582" s="74">
        <v>992595.93</v>
      </c>
      <c r="L2582" s="74">
        <v>992595.93</v>
      </c>
      <c r="M2582" s="32"/>
      <c r="N2582" s="32"/>
      <c r="O2582" s="32"/>
      <c r="P2582" s="32"/>
      <c r="Q2582" s="32"/>
      <c r="R2582" s="32"/>
      <c r="S2582" s="32"/>
    </row>
    <row r="2583" spans="2:19">
      <c r="B2583" s="5">
        <v>2007</v>
      </c>
      <c r="C2583" s="31"/>
      <c r="D2583" s="74">
        <v>132529.9</v>
      </c>
      <c r="E2583" s="74">
        <v>132529.9</v>
      </c>
      <c r="F2583" s="74">
        <v>132529.9</v>
      </c>
      <c r="G2583" s="74">
        <v>132529.9</v>
      </c>
      <c r="H2583" s="74">
        <v>132529.9</v>
      </c>
      <c r="I2583" s="74">
        <v>132529.9</v>
      </c>
      <c r="J2583" s="74">
        <v>132529.9</v>
      </c>
      <c r="K2583" s="74">
        <v>132529.9</v>
      </c>
      <c r="L2583" s="74">
        <v>132529.9</v>
      </c>
      <c r="M2583" s="32"/>
      <c r="N2583" s="32"/>
      <c r="O2583" s="32"/>
      <c r="P2583" s="32"/>
      <c r="Q2583" s="32"/>
      <c r="R2583" s="32"/>
      <c r="S2583" s="32"/>
    </row>
    <row r="2584" spans="2:19">
      <c r="B2584" s="5">
        <v>2006</v>
      </c>
      <c r="C2584" s="32">
        <v>136163.09</v>
      </c>
      <c r="D2584" s="74">
        <v>136163.09</v>
      </c>
      <c r="E2584" s="74">
        <v>136163.09</v>
      </c>
      <c r="F2584" s="74">
        <v>136163.09</v>
      </c>
      <c r="G2584" s="74">
        <v>136163.09</v>
      </c>
      <c r="H2584" s="74">
        <v>136163.09</v>
      </c>
      <c r="I2584" s="74">
        <v>136163.09</v>
      </c>
      <c r="J2584" s="74">
        <v>136163.09</v>
      </c>
      <c r="K2584" s="74">
        <v>136163.09</v>
      </c>
      <c r="L2584" s="74">
        <v>136163.09</v>
      </c>
      <c r="M2584" s="32"/>
      <c r="N2584" s="32"/>
      <c r="O2584" s="32"/>
      <c r="P2584" s="32"/>
      <c r="Q2584" s="32"/>
      <c r="R2584" s="32"/>
      <c r="S2584" s="32"/>
    </row>
    <row r="2585" spans="2:19">
      <c r="B2585" s="5">
        <v>2005</v>
      </c>
      <c r="C2585" s="32">
        <v>2125210.15</v>
      </c>
      <c r="D2585" s="74">
        <v>2125210.15</v>
      </c>
      <c r="E2585" s="74">
        <v>2125210.15</v>
      </c>
      <c r="F2585" s="74">
        <v>2125210.15</v>
      </c>
      <c r="G2585" s="74">
        <v>2125210.15</v>
      </c>
      <c r="H2585" s="74">
        <v>2125210.15</v>
      </c>
      <c r="I2585" s="74">
        <v>2125210.15</v>
      </c>
      <c r="J2585" s="74">
        <v>2125210.15</v>
      </c>
      <c r="K2585" s="74">
        <v>2125210.15</v>
      </c>
      <c r="L2585" s="74">
        <v>2125210.15</v>
      </c>
      <c r="M2585" s="32"/>
      <c r="N2585" s="32"/>
      <c r="O2585" s="32"/>
      <c r="P2585" s="32"/>
      <c r="Q2585" s="32"/>
      <c r="R2585" s="32"/>
      <c r="S2585" s="32"/>
    </row>
    <row r="2586" spans="2:19">
      <c r="B2586" s="5">
        <v>2004</v>
      </c>
      <c r="C2586" s="32">
        <v>54958.400000000001</v>
      </c>
      <c r="D2586" s="74">
        <v>54958.400000000001</v>
      </c>
      <c r="E2586" s="74">
        <v>54958.400000000001</v>
      </c>
      <c r="F2586" s="74">
        <v>54958.400000000001</v>
      </c>
      <c r="G2586" s="74">
        <v>54958.400000000001</v>
      </c>
      <c r="H2586" s="74">
        <v>54958.400000000001</v>
      </c>
      <c r="I2586" s="74">
        <v>54958.400000000001</v>
      </c>
      <c r="J2586" s="74">
        <v>54958.400000000001</v>
      </c>
      <c r="K2586" s="74">
        <v>54958.400000000001</v>
      </c>
      <c r="L2586" s="74">
        <v>54958.400000000001</v>
      </c>
      <c r="M2586" s="32"/>
      <c r="N2586" s="32"/>
      <c r="O2586" s="32"/>
      <c r="P2586" s="32"/>
      <c r="Q2586" s="32"/>
      <c r="R2586" s="32"/>
      <c r="S2586" s="32"/>
    </row>
    <row r="2587" spans="2:19">
      <c r="B2587" s="5">
        <v>2003</v>
      </c>
      <c r="C2587" s="32">
        <v>1138576.51</v>
      </c>
      <c r="D2587" s="74">
        <v>1138576.51</v>
      </c>
      <c r="E2587" s="74">
        <v>1138576.51</v>
      </c>
      <c r="F2587" s="74">
        <v>1138576.51</v>
      </c>
      <c r="G2587" s="74">
        <v>1138576.51</v>
      </c>
      <c r="H2587" s="74">
        <v>1138576.51</v>
      </c>
      <c r="I2587" s="74">
        <v>1138576.51</v>
      </c>
      <c r="J2587" s="74">
        <v>1138576.51</v>
      </c>
      <c r="K2587" s="74">
        <v>1138576.51</v>
      </c>
      <c r="L2587" s="74">
        <v>1138576.51</v>
      </c>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v>2105194.3000000003</v>
      </c>
      <c r="D2590" s="74">
        <v>2105194.2999999998</v>
      </c>
      <c r="E2590" s="74">
        <v>2105194.2999999998</v>
      </c>
      <c r="F2590" s="74">
        <v>2105194.2999999998</v>
      </c>
      <c r="G2590" s="74">
        <v>2105194.2999999998</v>
      </c>
      <c r="H2590" s="74">
        <v>2105194.2999999998</v>
      </c>
      <c r="I2590" s="74">
        <v>2105194.2999999998</v>
      </c>
      <c r="J2590" s="74">
        <v>2105194.2999999998</v>
      </c>
      <c r="K2590" s="74">
        <v>2105194.2999999998</v>
      </c>
      <c r="L2590" s="74">
        <v>2105194.2999999998</v>
      </c>
      <c r="M2590" s="32"/>
      <c r="N2590" s="32"/>
      <c r="O2590" s="74"/>
      <c r="P2590" s="74"/>
      <c r="Q2590" s="74"/>
      <c r="R2590" s="74"/>
      <c r="S2590" s="74"/>
    </row>
    <row r="2591" spans="2:19">
      <c r="B2591" s="5">
        <v>1999</v>
      </c>
      <c r="C2591" s="32">
        <v>1560156.5899999999</v>
      </c>
      <c r="D2591" s="74">
        <v>1560156.59</v>
      </c>
      <c r="E2591" s="74">
        <v>1560156.59</v>
      </c>
      <c r="F2591" s="74">
        <v>1560156.59</v>
      </c>
      <c r="G2591" s="74">
        <v>1560156.59</v>
      </c>
      <c r="H2591" s="74">
        <v>1560156.59</v>
      </c>
      <c r="I2591" s="74">
        <v>1560156.59</v>
      </c>
      <c r="J2591" s="74">
        <v>1560156.59</v>
      </c>
      <c r="K2591" s="74">
        <v>1560156.59</v>
      </c>
      <c r="L2591" s="74">
        <v>1560156.59</v>
      </c>
      <c r="M2591" s="32"/>
      <c r="N2591" s="32"/>
      <c r="O2591" s="32"/>
      <c r="P2591" s="32"/>
      <c r="Q2591" s="32"/>
      <c r="R2591" s="32"/>
      <c r="S2591" s="32"/>
    </row>
    <row r="2592" spans="2:19">
      <c r="B2592" s="5">
        <v>1998</v>
      </c>
      <c r="C2592" s="32">
        <v>609079.46000000008</v>
      </c>
      <c r="D2592" s="74">
        <v>609079.46</v>
      </c>
      <c r="E2592" s="74">
        <v>609079.46</v>
      </c>
      <c r="F2592" s="74">
        <v>609079.46</v>
      </c>
      <c r="G2592" s="74">
        <v>609079.46</v>
      </c>
      <c r="H2592" s="74">
        <v>609079.46</v>
      </c>
      <c r="I2592" s="74">
        <v>609079.46</v>
      </c>
      <c r="J2592" s="74">
        <v>593115.77</v>
      </c>
      <c r="K2592" s="74">
        <v>593115.77</v>
      </c>
      <c r="L2592" s="74">
        <v>593115.77</v>
      </c>
      <c r="M2592" s="32"/>
      <c r="N2592" s="32"/>
      <c r="O2592" s="74"/>
      <c r="P2592" s="74"/>
      <c r="Q2592" s="74"/>
      <c r="R2592" s="74"/>
      <c r="S2592" s="74"/>
    </row>
    <row r="2593" spans="2:19">
      <c r="B2593" s="5">
        <v>1997</v>
      </c>
      <c r="C2593" s="32">
        <v>1701188.66</v>
      </c>
      <c r="D2593" s="74">
        <v>1701188.66</v>
      </c>
      <c r="E2593" s="74">
        <v>1701188.66</v>
      </c>
      <c r="F2593" s="74">
        <v>1701188.66</v>
      </c>
      <c r="G2593" s="74">
        <v>1701188.66</v>
      </c>
      <c r="H2593" s="74">
        <v>1701188.66</v>
      </c>
      <c r="I2593" s="74">
        <v>1701188.66</v>
      </c>
      <c r="J2593" s="74">
        <v>1701188.66</v>
      </c>
      <c r="K2593" s="74">
        <v>1701188.66</v>
      </c>
      <c r="L2593" s="74">
        <v>1701188.66</v>
      </c>
      <c r="M2593" s="32"/>
      <c r="N2593" s="32"/>
      <c r="O2593" s="32"/>
      <c r="P2593" s="32"/>
      <c r="Q2593" s="32"/>
      <c r="R2593" s="32"/>
      <c r="S2593" s="32"/>
    </row>
    <row r="2594" spans="2:19">
      <c r="B2594" s="5">
        <v>1996</v>
      </c>
      <c r="C2594" s="32">
        <v>232406.56</v>
      </c>
      <c r="D2594" s="74">
        <v>232406.56</v>
      </c>
      <c r="E2594" s="74">
        <v>232406.56</v>
      </c>
      <c r="F2594" s="74">
        <v>232406.56</v>
      </c>
      <c r="G2594" s="74">
        <v>232406.56</v>
      </c>
      <c r="H2594" s="74">
        <v>232406.56</v>
      </c>
      <c r="I2594" s="74">
        <v>232406.56</v>
      </c>
      <c r="J2594" s="74">
        <v>232406.56</v>
      </c>
      <c r="K2594" s="74">
        <v>232406.56</v>
      </c>
      <c r="L2594" s="74">
        <v>232406.56</v>
      </c>
      <c r="M2594" s="32"/>
      <c r="N2594" s="32"/>
      <c r="O2594" s="32"/>
      <c r="P2594" s="32"/>
      <c r="Q2594" s="32"/>
      <c r="R2594" s="32"/>
      <c r="S2594" s="32"/>
    </row>
    <row r="2595" spans="2:19">
      <c r="B2595" s="5">
        <v>1995</v>
      </c>
      <c r="C2595" s="32">
        <v>3491930.4299999997</v>
      </c>
      <c r="D2595" s="74">
        <v>3491930.43</v>
      </c>
      <c r="E2595" s="74">
        <v>3491930.43</v>
      </c>
      <c r="F2595" s="74">
        <v>3491930.43</v>
      </c>
      <c r="G2595" s="74">
        <v>3491930.43</v>
      </c>
      <c r="H2595" s="74">
        <v>3491930.43</v>
      </c>
      <c r="I2595" s="74">
        <v>3491930.43</v>
      </c>
      <c r="J2595" s="74">
        <v>3491930.43</v>
      </c>
      <c r="K2595" s="74">
        <v>3491930.43</v>
      </c>
      <c r="L2595" s="74">
        <v>3491930.43</v>
      </c>
      <c r="M2595" s="32"/>
      <c r="N2595" s="32"/>
      <c r="O2595" s="32"/>
      <c r="P2595" s="32"/>
      <c r="Q2595" s="32"/>
      <c r="R2595" s="32"/>
      <c r="S2595" s="32"/>
    </row>
    <row r="2596" spans="2:19">
      <c r="B2596" s="5">
        <v>1994</v>
      </c>
      <c r="C2596" s="32">
        <v>1508984.16</v>
      </c>
      <c r="D2596" s="74">
        <v>1508984.16</v>
      </c>
      <c r="E2596" s="74">
        <v>1508984.16</v>
      </c>
      <c r="F2596" s="74">
        <v>1508984.16</v>
      </c>
      <c r="G2596" s="74">
        <v>1435805</v>
      </c>
      <c r="H2596" s="74">
        <v>1398878.48</v>
      </c>
      <c r="I2596" s="74">
        <v>1398878.48</v>
      </c>
      <c r="J2596" s="74">
        <v>1398878.48</v>
      </c>
      <c r="K2596" s="74">
        <v>1398878.48</v>
      </c>
      <c r="L2596" s="74">
        <v>1398878.48</v>
      </c>
      <c r="M2596" s="32"/>
      <c r="N2596" s="32"/>
      <c r="O2596" s="74"/>
      <c r="P2596" s="74"/>
      <c r="Q2596" s="74"/>
      <c r="R2596" s="74"/>
      <c r="S2596" s="74"/>
    </row>
    <row r="2597" spans="2:19">
      <c r="B2597" s="5">
        <v>1993</v>
      </c>
      <c r="C2597" s="32">
        <v>3382370.1700000004</v>
      </c>
      <c r="D2597" s="74">
        <v>3382370.17</v>
      </c>
      <c r="E2597" s="74">
        <v>3382370.17</v>
      </c>
      <c r="F2597" s="74">
        <v>3382370.17</v>
      </c>
      <c r="G2597" s="74">
        <v>3382370.17</v>
      </c>
      <c r="H2597" s="74">
        <v>3382370.17</v>
      </c>
      <c r="I2597" s="74">
        <v>3382370.17</v>
      </c>
      <c r="J2597" s="74">
        <v>3382370.17</v>
      </c>
      <c r="K2597" s="74">
        <v>3382370.17</v>
      </c>
      <c r="L2597" s="74">
        <v>3352459.59</v>
      </c>
      <c r="M2597" s="32"/>
      <c r="N2597" s="32"/>
      <c r="O2597" s="74"/>
      <c r="P2597" s="74"/>
      <c r="Q2597" s="74"/>
      <c r="R2597" s="74"/>
      <c r="S2597" s="74"/>
    </row>
    <row r="2598" spans="2:19">
      <c r="B2598" s="5">
        <v>1992</v>
      </c>
      <c r="C2598" s="32">
        <v>105068.44</v>
      </c>
      <c r="D2598" s="74">
        <v>105068.44</v>
      </c>
      <c r="E2598" s="74">
        <v>105068.44</v>
      </c>
      <c r="F2598" s="74">
        <v>105068.44</v>
      </c>
      <c r="G2598" s="74">
        <v>105068.44</v>
      </c>
      <c r="H2598" s="74">
        <v>105068.44</v>
      </c>
      <c r="I2598" s="74">
        <v>105068.44</v>
      </c>
      <c r="J2598" s="74">
        <v>105068.44</v>
      </c>
      <c r="K2598" s="74">
        <v>105068.44</v>
      </c>
      <c r="L2598" s="74">
        <v>105068.44</v>
      </c>
      <c r="M2598" s="32"/>
      <c r="N2598" s="32"/>
      <c r="O2598" s="74"/>
      <c r="P2598" s="74"/>
      <c r="Q2598" s="74"/>
      <c r="R2598" s="74"/>
      <c r="S2598" s="74"/>
    </row>
    <row r="2599" spans="2:19">
      <c r="B2599" s="5">
        <v>1991</v>
      </c>
      <c r="C2599" s="32">
        <v>1793729.84</v>
      </c>
      <c r="D2599" s="74">
        <v>1793729.84</v>
      </c>
      <c r="E2599" s="74">
        <v>1793729.84</v>
      </c>
      <c r="F2599" s="74">
        <v>1793729.84</v>
      </c>
      <c r="G2599" s="74">
        <v>1730321.47</v>
      </c>
      <c r="H2599" s="74">
        <v>1730321.47</v>
      </c>
      <c r="I2599" s="74">
        <v>1730321.47</v>
      </c>
      <c r="J2599" s="74">
        <v>1730321.47</v>
      </c>
      <c r="K2599" s="74">
        <v>1730321.47</v>
      </c>
      <c r="L2599" s="74">
        <v>1730321.47</v>
      </c>
      <c r="M2599" s="32"/>
      <c r="N2599" s="32"/>
      <c r="O2599" s="74"/>
      <c r="P2599" s="74"/>
      <c r="Q2599" s="74"/>
      <c r="R2599" s="74"/>
      <c r="S2599" s="74"/>
    </row>
    <row r="2600" spans="2:19">
      <c r="B2600" s="5">
        <v>1990</v>
      </c>
      <c r="C2600" s="32">
        <v>310851.14</v>
      </c>
      <c r="D2600" s="74">
        <v>310851.14</v>
      </c>
      <c r="E2600" s="74">
        <v>310851.14</v>
      </c>
      <c r="F2600" s="74">
        <v>310851.14</v>
      </c>
      <c r="G2600" s="74">
        <v>310851.14</v>
      </c>
      <c r="H2600" s="74">
        <v>310851.14</v>
      </c>
      <c r="I2600" s="74">
        <v>310851.14</v>
      </c>
      <c r="J2600" s="74">
        <v>310851.14</v>
      </c>
      <c r="K2600" s="74">
        <v>310851.14</v>
      </c>
      <c r="L2600" s="74">
        <v>310851.14</v>
      </c>
      <c r="M2600" s="32"/>
      <c r="N2600" s="32"/>
      <c r="O2600" s="74"/>
      <c r="P2600" s="74"/>
      <c r="Q2600" s="74"/>
      <c r="R2600" s="74"/>
      <c r="S2600" s="74"/>
    </row>
    <row r="2601" spans="2:19">
      <c r="B2601" s="5">
        <v>1989</v>
      </c>
      <c r="C2601" s="32">
        <v>1381656.3900000001</v>
      </c>
      <c r="D2601" s="74">
        <v>1362783.07</v>
      </c>
      <c r="E2601" s="74">
        <v>1362783.07</v>
      </c>
      <c r="F2601" s="74">
        <v>1362783.07</v>
      </c>
      <c r="G2601" s="74">
        <v>1362783.07</v>
      </c>
      <c r="H2601" s="74">
        <v>1362783.07</v>
      </c>
      <c r="I2601" s="74">
        <v>1362783.07</v>
      </c>
      <c r="J2601" s="74">
        <v>1362783.07</v>
      </c>
      <c r="K2601" s="74">
        <v>1362783.07</v>
      </c>
      <c r="L2601" s="74">
        <v>1362783.07</v>
      </c>
      <c r="M2601" s="32"/>
      <c r="N2601" s="32"/>
      <c r="O2601" s="74"/>
      <c r="P2601" s="74"/>
      <c r="Q2601" s="74"/>
      <c r="R2601" s="74"/>
      <c r="S2601" s="74"/>
    </row>
    <row r="2602" spans="2:19">
      <c r="B2602" s="5">
        <v>1988</v>
      </c>
      <c r="C2602" s="32">
        <v>1052900.8</v>
      </c>
      <c r="D2602" s="74">
        <v>1046049.49</v>
      </c>
      <c r="E2602" s="74">
        <v>1046049.49</v>
      </c>
      <c r="F2602" s="74">
        <v>1046049.49</v>
      </c>
      <c r="G2602" s="74">
        <v>1046049.49</v>
      </c>
      <c r="H2602" s="74">
        <v>1046049.49</v>
      </c>
      <c r="I2602" s="74">
        <v>1046049.49</v>
      </c>
      <c r="J2602" s="74">
        <v>1046049.49</v>
      </c>
      <c r="K2602" s="74">
        <v>1046049.49</v>
      </c>
      <c r="L2602" s="74">
        <v>1046049.49</v>
      </c>
      <c r="M2602" s="32"/>
      <c r="N2602" s="32"/>
      <c r="O2602" s="32"/>
      <c r="P2602" s="32"/>
      <c r="Q2602" s="32"/>
      <c r="R2602" s="32"/>
      <c r="S2602" s="32"/>
    </row>
    <row r="2603" spans="2:19">
      <c r="B2603" s="5">
        <v>1987</v>
      </c>
      <c r="C2603" s="32">
        <v>1475964.18</v>
      </c>
      <c r="D2603" s="74">
        <v>1475964.18</v>
      </c>
      <c r="E2603" s="74">
        <v>1475964.18</v>
      </c>
      <c r="F2603" s="74">
        <v>1475964.18</v>
      </c>
      <c r="G2603" s="74">
        <v>1475964.18</v>
      </c>
      <c r="H2603" s="74">
        <v>1475964.18</v>
      </c>
      <c r="I2603" s="74">
        <v>1475964.18</v>
      </c>
      <c r="J2603" s="74">
        <v>1475964.18</v>
      </c>
      <c r="K2603" s="74">
        <v>1475964.18</v>
      </c>
      <c r="L2603" s="74">
        <v>1409811.19</v>
      </c>
      <c r="M2603" s="32"/>
      <c r="N2603" s="32"/>
      <c r="O2603" s="32"/>
      <c r="P2603" s="32"/>
      <c r="Q2603" s="32"/>
      <c r="R2603" s="32"/>
      <c r="S2603" s="32"/>
    </row>
    <row r="2604" spans="2:19">
      <c r="B2604" s="5">
        <v>1986</v>
      </c>
      <c r="C2604" s="32">
        <v>32390.850000000002</v>
      </c>
      <c r="D2604" s="74">
        <v>32390.85</v>
      </c>
      <c r="E2604" s="74">
        <v>32390.85</v>
      </c>
      <c r="F2604" s="74">
        <v>32390.85</v>
      </c>
      <c r="G2604" s="74">
        <v>32390.85</v>
      </c>
      <c r="H2604" s="74">
        <v>32390.85</v>
      </c>
      <c r="I2604" s="74">
        <v>32390.85</v>
      </c>
      <c r="J2604" s="74">
        <v>32390.85</v>
      </c>
      <c r="K2604" s="74">
        <v>32390.85</v>
      </c>
      <c r="L2604" s="74">
        <v>32390.85</v>
      </c>
      <c r="M2604" s="32"/>
      <c r="N2604" s="32"/>
      <c r="O2604" s="32"/>
      <c r="P2604" s="32"/>
      <c r="Q2604" s="32"/>
      <c r="R2604" s="32"/>
      <c r="S2604" s="32"/>
    </row>
    <row r="2605" spans="2:19">
      <c r="B2605" s="5">
        <v>1985</v>
      </c>
      <c r="C2605" s="32">
        <v>21447.67</v>
      </c>
      <c r="D2605" s="74">
        <v>21447.67</v>
      </c>
      <c r="E2605" s="74">
        <v>21447.67</v>
      </c>
      <c r="F2605" s="74">
        <v>21447.67</v>
      </c>
      <c r="G2605" s="74">
        <v>21447.67</v>
      </c>
      <c r="H2605" s="74">
        <v>21447.67</v>
      </c>
      <c r="I2605" s="74">
        <v>21447.67</v>
      </c>
      <c r="J2605" s="74">
        <v>21447.67</v>
      </c>
      <c r="K2605" s="74">
        <v>21447.67</v>
      </c>
      <c r="L2605" s="74">
        <v>21447.67</v>
      </c>
      <c r="M2605" s="32"/>
      <c r="N2605" s="32"/>
      <c r="O2605" s="32"/>
      <c r="P2605" s="32"/>
      <c r="Q2605" s="32"/>
      <c r="R2605" s="32"/>
      <c r="S2605" s="32"/>
    </row>
    <row r="2606" spans="2:19">
      <c r="B2606" s="5">
        <v>1984</v>
      </c>
      <c r="C2606" s="32">
        <v>65012.810000000005</v>
      </c>
      <c r="D2606" s="74">
        <v>65012.81</v>
      </c>
      <c r="E2606" s="74">
        <v>65012.81</v>
      </c>
      <c r="F2606" s="74">
        <v>65012.81</v>
      </c>
      <c r="G2606" s="74">
        <v>65012.81</v>
      </c>
      <c r="H2606" s="74">
        <v>65012.81</v>
      </c>
      <c r="I2606" s="74">
        <v>65012.81</v>
      </c>
      <c r="J2606" s="74">
        <v>65012.81</v>
      </c>
      <c r="K2606" s="74">
        <v>65012.81</v>
      </c>
      <c r="L2606" s="74">
        <v>65012.81</v>
      </c>
      <c r="M2606" s="32"/>
      <c r="N2606" s="32"/>
      <c r="O2606" s="32"/>
      <c r="P2606" s="32"/>
      <c r="Q2606" s="32"/>
      <c r="R2606" s="32"/>
      <c r="S2606" s="32"/>
    </row>
    <row r="2607" spans="2:19">
      <c r="B2607" s="5">
        <v>1983</v>
      </c>
      <c r="C2607" s="32">
        <v>95103.360000000001</v>
      </c>
      <c r="D2607" s="74">
        <v>95103.360000000001</v>
      </c>
      <c r="E2607" s="74">
        <v>95103.360000000001</v>
      </c>
      <c r="F2607" s="74">
        <v>95103.360000000001</v>
      </c>
      <c r="G2607" s="74">
        <v>95103.360000000001</v>
      </c>
      <c r="H2607" s="74">
        <v>95103.360000000001</v>
      </c>
      <c r="I2607" s="74">
        <v>95103.360000000001</v>
      </c>
      <c r="J2607" s="74">
        <v>95103.360000000001</v>
      </c>
      <c r="K2607" s="74">
        <v>95103.360000000001</v>
      </c>
      <c r="L2607" s="74">
        <v>95103.360000000001</v>
      </c>
      <c r="M2607" s="32"/>
      <c r="N2607" s="32"/>
      <c r="O2607" s="32"/>
      <c r="P2607" s="32"/>
      <c r="Q2607" s="32"/>
      <c r="R2607" s="32"/>
      <c r="S2607" s="32"/>
    </row>
    <row r="2608" spans="2:19">
      <c r="B2608" s="5">
        <v>1982</v>
      </c>
      <c r="C2608" s="32">
        <v>1067553.9200000002</v>
      </c>
      <c r="D2608" s="74">
        <v>1063294.8600000001</v>
      </c>
      <c r="E2608" s="74">
        <v>1063294.8600000001</v>
      </c>
      <c r="F2608" s="74">
        <v>1063294.8600000001</v>
      </c>
      <c r="G2608" s="74">
        <v>1063294.8600000001</v>
      </c>
      <c r="H2608" s="74">
        <v>1060658.1299999999</v>
      </c>
      <c r="I2608" s="74">
        <v>1060658.1299999999</v>
      </c>
      <c r="J2608" s="74">
        <v>1060658.1299999999</v>
      </c>
      <c r="K2608" s="74">
        <v>1060658.1299999999</v>
      </c>
      <c r="L2608" s="74">
        <v>744144.42</v>
      </c>
      <c r="M2608" s="32"/>
      <c r="N2608" s="32"/>
      <c r="O2608" s="32"/>
      <c r="P2608" s="32"/>
      <c r="Q2608" s="32"/>
      <c r="R2608" s="32"/>
      <c r="S2608" s="32"/>
    </row>
    <row r="2609" spans="2:19">
      <c r="B2609" s="5">
        <v>1981</v>
      </c>
      <c r="C2609" s="32">
        <v>71571.670000000013</v>
      </c>
      <c r="D2609" s="74">
        <v>71571.67</v>
      </c>
      <c r="E2609" s="74">
        <v>71571.67</v>
      </c>
      <c r="F2609" s="74">
        <v>71571.67</v>
      </c>
      <c r="G2609" s="74">
        <v>71571.67</v>
      </c>
      <c r="H2609" s="74">
        <v>71571.67</v>
      </c>
      <c r="I2609" s="74">
        <v>71571.67</v>
      </c>
      <c r="J2609" s="74">
        <v>71571.67</v>
      </c>
      <c r="K2609" s="74">
        <v>71571.67</v>
      </c>
      <c r="L2609" s="74">
        <v>71571.67</v>
      </c>
      <c r="M2609" s="32"/>
      <c r="N2609" s="32"/>
      <c r="O2609" s="32"/>
      <c r="P2609" s="32"/>
      <c r="Q2609" s="32"/>
      <c r="R2609" s="32"/>
      <c r="S2609" s="32"/>
    </row>
    <row r="2610" spans="2:19">
      <c r="B2610" s="5">
        <v>1980</v>
      </c>
      <c r="C2610" s="32">
        <v>669485.6</v>
      </c>
      <c r="D2610" s="74">
        <v>669485.6</v>
      </c>
      <c r="E2610" s="74">
        <v>669485.6</v>
      </c>
      <c r="F2610" s="74">
        <v>669485.6</v>
      </c>
      <c r="G2610" s="74">
        <v>669485.6</v>
      </c>
      <c r="H2610" s="74">
        <v>669485.6</v>
      </c>
      <c r="I2610" s="74">
        <v>669485.6</v>
      </c>
      <c r="J2610" s="74">
        <v>669485.6</v>
      </c>
      <c r="K2610" s="74">
        <v>669485.6</v>
      </c>
      <c r="L2610" s="74">
        <v>630328.31000000006</v>
      </c>
      <c r="M2610" s="32"/>
      <c r="N2610" s="32"/>
      <c r="O2610" s="32"/>
      <c r="P2610" s="32"/>
      <c r="Q2610" s="32"/>
      <c r="R2610" s="32"/>
      <c r="S2610" s="32"/>
    </row>
    <row r="2611" spans="2:19">
      <c r="B2611" s="5">
        <v>1979</v>
      </c>
      <c r="C2611" s="32">
        <v>173733.91</v>
      </c>
      <c r="D2611" s="74">
        <v>173733.91</v>
      </c>
      <c r="E2611" s="74">
        <v>173733.91</v>
      </c>
      <c r="F2611" s="74">
        <v>173733.91</v>
      </c>
      <c r="G2611" s="74">
        <v>173733.91</v>
      </c>
      <c r="H2611" s="74">
        <v>173733.91</v>
      </c>
      <c r="I2611" s="74">
        <v>149733.91</v>
      </c>
      <c r="J2611" s="74">
        <v>149733.91</v>
      </c>
      <c r="K2611" s="74">
        <v>149733.91</v>
      </c>
      <c r="L2611" s="74">
        <v>148042.04999999999</v>
      </c>
      <c r="M2611" s="32"/>
      <c r="N2611" s="32"/>
      <c r="O2611" s="32"/>
      <c r="P2611" s="32"/>
      <c r="Q2611" s="32"/>
      <c r="R2611" s="32"/>
      <c r="S2611" s="32"/>
    </row>
    <row r="2612" spans="2:19">
      <c r="B2612" s="5">
        <v>1978</v>
      </c>
      <c r="C2612" s="32">
        <v>645332.69000000006</v>
      </c>
      <c r="D2612" s="74">
        <v>645332.68999999994</v>
      </c>
      <c r="E2612" s="74">
        <v>645332.68999999994</v>
      </c>
      <c r="F2612" s="74">
        <v>645332.68999999994</v>
      </c>
      <c r="G2612" s="74">
        <v>645332.68999999994</v>
      </c>
      <c r="H2612" s="74">
        <v>645332.68999999994</v>
      </c>
      <c r="I2612" s="74">
        <v>645332.68999999994</v>
      </c>
      <c r="J2612" s="74">
        <v>645332.68999999994</v>
      </c>
      <c r="K2612" s="74">
        <v>645332.68999999994</v>
      </c>
      <c r="L2612" s="74">
        <v>645332.68999999994</v>
      </c>
      <c r="M2612" s="32"/>
      <c r="N2612" s="32"/>
      <c r="O2612" s="32"/>
      <c r="P2612" s="32"/>
      <c r="Q2612" s="32"/>
      <c r="R2612" s="32"/>
      <c r="S2612" s="32"/>
    </row>
    <row r="2613" spans="2:19">
      <c r="B2613" s="5">
        <v>1977</v>
      </c>
      <c r="C2613" s="32">
        <v>129368.1</v>
      </c>
      <c r="D2613" s="74">
        <v>129368.1</v>
      </c>
      <c r="E2613" s="74">
        <v>129368.1</v>
      </c>
      <c r="F2613" s="74">
        <v>129368.1</v>
      </c>
      <c r="G2613" s="74">
        <v>129368.1</v>
      </c>
      <c r="H2613" s="74">
        <v>129368.1</v>
      </c>
      <c r="I2613" s="74">
        <v>129368.1</v>
      </c>
      <c r="J2613" s="74">
        <v>129368.1</v>
      </c>
      <c r="K2613" s="74">
        <v>129368.1</v>
      </c>
      <c r="L2613" s="74">
        <v>122185.98</v>
      </c>
      <c r="M2613" s="32"/>
      <c r="N2613" s="32"/>
      <c r="O2613" s="32"/>
      <c r="P2613" s="32"/>
      <c r="Q2613" s="32"/>
      <c r="R2613" s="32"/>
      <c r="S2613" s="32"/>
    </row>
    <row r="2614" spans="2:19">
      <c r="B2614" s="5">
        <v>1976</v>
      </c>
      <c r="C2614" s="32">
        <v>1408584.57</v>
      </c>
      <c r="D2614" s="74">
        <v>1408584.57</v>
      </c>
      <c r="E2614" s="74">
        <v>1408584.57</v>
      </c>
      <c r="F2614" s="74">
        <v>1408584.57</v>
      </c>
      <c r="G2614" s="74">
        <v>1408584.57</v>
      </c>
      <c r="H2614" s="74">
        <v>1408584.57</v>
      </c>
      <c r="I2614" s="74">
        <v>1408584.57</v>
      </c>
      <c r="J2614" s="74">
        <v>1408584.57</v>
      </c>
      <c r="K2614" s="74">
        <v>1408584.57</v>
      </c>
      <c r="L2614" s="74">
        <v>1408584.57</v>
      </c>
      <c r="M2614" s="32"/>
      <c r="N2614" s="32"/>
      <c r="O2614" s="32"/>
      <c r="P2614" s="32"/>
      <c r="Q2614" s="32"/>
      <c r="R2614" s="32"/>
      <c r="S2614" s="32"/>
    </row>
    <row r="2615" spans="2:19">
      <c r="B2615" s="5">
        <v>1975</v>
      </c>
      <c r="C2615" s="32">
        <v>35201.420000000006</v>
      </c>
      <c r="D2615" s="74">
        <v>35201.42</v>
      </c>
      <c r="E2615" s="74">
        <v>35201.42</v>
      </c>
      <c r="F2615" s="74">
        <v>35201.42</v>
      </c>
      <c r="G2615" s="74">
        <v>35201.42</v>
      </c>
      <c r="H2615" s="74">
        <v>35201.42</v>
      </c>
      <c r="I2615" s="74">
        <v>35201.42</v>
      </c>
      <c r="J2615" s="74">
        <v>35201.42</v>
      </c>
      <c r="K2615" s="74">
        <v>35201.42</v>
      </c>
      <c r="L2615" s="74">
        <v>35201.42</v>
      </c>
      <c r="M2615" s="32"/>
      <c r="N2615" s="32"/>
      <c r="O2615" s="32"/>
      <c r="P2615" s="32"/>
      <c r="Q2615" s="32"/>
      <c r="R2615" s="32"/>
      <c r="S2615" s="32"/>
    </row>
    <row r="2616" spans="2:19">
      <c r="B2616" s="5">
        <v>1974</v>
      </c>
      <c r="C2616" s="32">
        <v>30080.84</v>
      </c>
      <c r="D2616" s="74">
        <v>30080.84</v>
      </c>
      <c r="E2616" s="74">
        <v>30080.84</v>
      </c>
      <c r="F2616" s="74">
        <v>30080.84</v>
      </c>
      <c r="G2616" s="74">
        <v>30080.84</v>
      </c>
      <c r="H2616" s="74">
        <v>30080.84</v>
      </c>
      <c r="I2616" s="74">
        <v>30080.84</v>
      </c>
      <c r="J2616" s="74">
        <v>30080.84</v>
      </c>
      <c r="K2616" s="74">
        <v>30080.84</v>
      </c>
      <c r="L2616" s="74">
        <v>30080.84</v>
      </c>
      <c r="M2616" s="32"/>
      <c r="N2616" s="32"/>
      <c r="O2616" s="32"/>
      <c r="P2616" s="32"/>
      <c r="Q2616" s="32"/>
      <c r="R2616" s="32"/>
      <c r="S2616" s="32"/>
    </row>
    <row r="2617" spans="2:19">
      <c r="B2617" s="5">
        <v>1973</v>
      </c>
      <c r="C2617" s="32">
        <v>38449.15</v>
      </c>
      <c r="D2617" s="74">
        <v>38449.15</v>
      </c>
      <c r="E2617" s="74">
        <v>38449.15</v>
      </c>
      <c r="F2617" s="74">
        <v>38449.15</v>
      </c>
      <c r="G2617" s="74">
        <v>38449.15</v>
      </c>
      <c r="H2617" s="74">
        <v>38449.15</v>
      </c>
      <c r="I2617" s="74">
        <v>38449.15</v>
      </c>
      <c r="J2617" s="74">
        <v>38449.15</v>
      </c>
      <c r="K2617" s="74">
        <v>38449.15</v>
      </c>
      <c r="L2617" s="74">
        <v>38449.15</v>
      </c>
      <c r="M2617" s="32"/>
      <c r="N2617" s="32"/>
      <c r="O2617" s="32"/>
      <c r="P2617" s="32"/>
      <c r="Q2617" s="32"/>
      <c r="R2617" s="32"/>
      <c r="S2617" s="32"/>
    </row>
    <row r="2618" spans="2:19">
      <c r="B2618" s="5">
        <v>1972</v>
      </c>
      <c r="C2618" s="32">
        <v>290491.51</v>
      </c>
      <c r="D2618" s="74">
        <v>290491.51</v>
      </c>
      <c r="E2618" s="74">
        <v>290491.51</v>
      </c>
      <c r="F2618" s="74">
        <v>290491.51</v>
      </c>
      <c r="G2618" s="74">
        <v>290491.51</v>
      </c>
      <c r="H2618" s="74">
        <v>97081.04</v>
      </c>
      <c r="I2618" s="74">
        <v>97081.04</v>
      </c>
      <c r="J2618" s="74">
        <v>97081.04</v>
      </c>
      <c r="K2618" s="74">
        <v>97081.04</v>
      </c>
      <c r="L2618" s="74">
        <v>97081.04</v>
      </c>
      <c r="M2618" s="32"/>
      <c r="N2618" s="32"/>
      <c r="O2618" s="32"/>
      <c r="P2618" s="32"/>
      <c r="Q2618" s="32"/>
      <c r="R2618" s="32"/>
      <c r="S2618" s="32"/>
    </row>
    <row r="2619" spans="2:19">
      <c r="B2619" s="5">
        <v>1971</v>
      </c>
      <c r="C2619" s="32">
        <v>515336.71</v>
      </c>
      <c r="D2619" s="74">
        <v>512493.93</v>
      </c>
      <c r="E2619" s="74">
        <v>311184.51</v>
      </c>
      <c r="F2619" s="74">
        <v>311184.51</v>
      </c>
      <c r="G2619" s="74">
        <v>311184.51</v>
      </c>
      <c r="H2619" s="74">
        <v>311184.51</v>
      </c>
      <c r="I2619" s="74">
        <v>311184.51</v>
      </c>
      <c r="J2619" s="74">
        <v>311184.51</v>
      </c>
      <c r="K2619" s="74">
        <v>311184.51</v>
      </c>
      <c r="L2619" s="74">
        <v>311184.51</v>
      </c>
      <c r="M2619" s="32"/>
      <c r="N2619" s="32"/>
      <c r="O2619" s="32"/>
      <c r="P2619" s="32"/>
      <c r="Q2619" s="32"/>
      <c r="R2619" s="32"/>
      <c r="S2619" s="32"/>
    </row>
    <row r="2620" spans="2:19">
      <c r="B2620" s="5">
        <v>1970</v>
      </c>
      <c r="C2620" s="32">
        <v>5306.18</v>
      </c>
      <c r="D2620" s="74">
        <v>5306.18</v>
      </c>
      <c r="E2620" s="74">
        <v>5306.18</v>
      </c>
      <c r="F2620" s="74">
        <v>5306.18</v>
      </c>
      <c r="G2620" s="74">
        <v>5306.18</v>
      </c>
      <c r="H2620" s="74">
        <v>5306.18</v>
      </c>
      <c r="I2620" s="74">
        <v>5306.18</v>
      </c>
      <c r="J2620" s="74">
        <v>5306.18</v>
      </c>
      <c r="K2620" s="74">
        <v>5306.18</v>
      </c>
      <c r="L2620" s="74">
        <v>5306.18</v>
      </c>
      <c r="M2620" s="32"/>
      <c r="N2620" s="32"/>
      <c r="O2620" s="32"/>
      <c r="P2620" s="32"/>
      <c r="Q2620" s="32"/>
      <c r="R2620" s="32"/>
      <c r="S2620" s="32"/>
    </row>
    <row r="2621" spans="2:19">
      <c r="B2621" s="5">
        <v>1969</v>
      </c>
      <c r="C2621" s="32">
        <v>24862.59</v>
      </c>
      <c r="D2621" s="74">
        <v>24862.59</v>
      </c>
      <c r="E2621" s="74">
        <v>24862.59</v>
      </c>
      <c r="F2621" s="74">
        <v>24862.59</v>
      </c>
      <c r="G2621" s="74">
        <v>24862.59</v>
      </c>
      <c r="H2621" s="74">
        <v>24862.59</v>
      </c>
      <c r="I2621" s="74">
        <v>24862.59</v>
      </c>
      <c r="J2621" s="74">
        <v>24862.59</v>
      </c>
      <c r="K2621" s="74">
        <v>24862.59</v>
      </c>
      <c r="L2621" s="74">
        <v>24862.59</v>
      </c>
      <c r="M2621" s="32"/>
      <c r="N2621" s="32"/>
      <c r="O2621" s="32"/>
      <c r="P2621" s="32"/>
      <c r="Q2621" s="32"/>
      <c r="R2621" s="32"/>
      <c r="S2621" s="32"/>
    </row>
    <row r="2622" spans="2:19">
      <c r="B2622" s="5">
        <v>1968</v>
      </c>
      <c r="C2622" s="32">
        <v>7666.82</v>
      </c>
      <c r="D2622" s="74">
        <v>7666.82</v>
      </c>
      <c r="E2622" s="74">
        <v>7666.82</v>
      </c>
      <c r="F2622" s="74">
        <v>7666.82</v>
      </c>
      <c r="G2622" s="74">
        <v>7666.82</v>
      </c>
      <c r="H2622" s="74">
        <v>7666.82</v>
      </c>
      <c r="I2622" s="74">
        <v>7666.82</v>
      </c>
      <c r="J2622" s="74">
        <v>7666.82</v>
      </c>
      <c r="K2622" s="74">
        <v>7666.82</v>
      </c>
      <c r="L2622" s="74">
        <v>7666.82</v>
      </c>
      <c r="M2622" s="32"/>
      <c r="N2622" s="32"/>
      <c r="O2622" s="32"/>
      <c r="P2622" s="32"/>
      <c r="Q2622" s="32"/>
      <c r="R2622" s="32"/>
      <c r="S2622" s="32"/>
    </row>
    <row r="2623" spans="2:19">
      <c r="B2623" s="5">
        <v>1967</v>
      </c>
      <c r="C2623" s="32">
        <v>33167.5</v>
      </c>
      <c r="D2623" s="74">
        <v>33167.5</v>
      </c>
      <c r="E2623" s="74">
        <v>33167.5</v>
      </c>
      <c r="F2623" s="74">
        <v>33167.5</v>
      </c>
      <c r="G2623" s="74">
        <v>33167.5</v>
      </c>
      <c r="H2623" s="74">
        <v>33167.5</v>
      </c>
      <c r="I2623" s="74">
        <v>33167.5</v>
      </c>
      <c r="J2623" s="74">
        <v>33167.5</v>
      </c>
      <c r="K2623" s="74">
        <v>33167.5</v>
      </c>
      <c r="L2623" s="74">
        <v>33167.5</v>
      </c>
      <c r="M2623" s="32"/>
      <c r="N2623" s="32"/>
      <c r="O2623" s="32"/>
      <c r="P2623" s="32"/>
      <c r="Q2623" s="32"/>
      <c r="R2623" s="32"/>
      <c r="S2623" s="32"/>
    </row>
    <row r="2624" spans="2:19">
      <c r="B2624" s="5">
        <v>1966</v>
      </c>
      <c r="C2624" s="32">
        <v>10435.98</v>
      </c>
      <c r="D2624" s="74">
        <v>10435.98</v>
      </c>
      <c r="E2624" s="74">
        <v>10435.98</v>
      </c>
      <c r="F2624" s="74">
        <v>10435.98</v>
      </c>
      <c r="G2624" s="74">
        <v>4556.12</v>
      </c>
      <c r="H2624" s="74">
        <v>4556.12</v>
      </c>
      <c r="I2624" s="74">
        <v>4556.12</v>
      </c>
      <c r="J2624" s="74">
        <v>4556.12</v>
      </c>
      <c r="K2624" s="74">
        <v>4556.12</v>
      </c>
      <c r="L2624" s="74">
        <v>4556.12</v>
      </c>
      <c r="M2624" s="32"/>
      <c r="N2624" s="32"/>
      <c r="O2624" s="32"/>
      <c r="P2624" s="32"/>
      <c r="Q2624" s="32"/>
      <c r="R2624" s="32"/>
      <c r="S2624" s="32"/>
    </row>
    <row r="2625" spans="2:19">
      <c r="B2625" s="5">
        <v>1965</v>
      </c>
      <c r="C2625" s="32">
        <v>53115.56</v>
      </c>
      <c r="D2625" s="74">
        <v>53115.56</v>
      </c>
      <c r="E2625" s="74">
        <v>53115.56</v>
      </c>
      <c r="F2625" s="74">
        <v>53115.56</v>
      </c>
      <c r="G2625" s="74">
        <v>53115.56</v>
      </c>
      <c r="H2625" s="74">
        <v>53115.56</v>
      </c>
      <c r="I2625" s="74">
        <v>53115.56</v>
      </c>
      <c r="J2625" s="74">
        <v>53115.56</v>
      </c>
      <c r="K2625" s="74">
        <v>53115.56</v>
      </c>
      <c r="L2625" s="74">
        <v>53115.56</v>
      </c>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v>174501.36999999997</v>
      </c>
      <c r="D2627" s="74">
        <v>174501.37</v>
      </c>
      <c r="E2627" s="74">
        <v>174501.37</v>
      </c>
      <c r="F2627" s="74">
        <v>174501.37</v>
      </c>
      <c r="G2627" s="74">
        <v>171944.91</v>
      </c>
      <c r="H2627" s="74">
        <v>171944.91</v>
      </c>
      <c r="I2627" s="74">
        <v>171944.91</v>
      </c>
      <c r="J2627" s="74">
        <v>171944.91</v>
      </c>
      <c r="K2627" s="74">
        <v>171944.91</v>
      </c>
      <c r="L2627" s="74">
        <v>171944.91</v>
      </c>
      <c r="M2627" s="32"/>
      <c r="N2627" s="32"/>
      <c r="O2627" s="32"/>
      <c r="P2627" s="32"/>
      <c r="Q2627" s="32"/>
      <c r="R2627" s="32"/>
      <c r="S2627" s="32"/>
    </row>
    <row r="2628" spans="2:19">
      <c r="B2628" s="5">
        <v>1962</v>
      </c>
      <c r="C2628" s="32">
        <v>61231.3</v>
      </c>
      <c r="D2628" s="74">
        <v>61231.3</v>
      </c>
      <c r="E2628" s="74">
        <v>61231.3</v>
      </c>
      <c r="F2628" s="74">
        <v>61231.3</v>
      </c>
      <c r="G2628" s="74">
        <v>48960.29</v>
      </c>
      <c r="H2628" s="74">
        <v>48960.29</v>
      </c>
      <c r="I2628" s="74">
        <v>48960.29</v>
      </c>
      <c r="J2628" s="74">
        <v>48960.29</v>
      </c>
      <c r="K2628" s="74">
        <v>48960.29</v>
      </c>
      <c r="L2628" s="74">
        <v>48960.29</v>
      </c>
      <c r="M2628" s="32"/>
      <c r="N2628" s="32"/>
      <c r="O2628" s="32"/>
      <c r="P2628" s="32"/>
      <c r="Q2628" s="32"/>
      <c r="R2628" s="32"/>
      <c r="S2628" s="32"/>
    </row>
    <row r="2629" spans="2:19">
      <c r="B2629" s="5">
        <v>1961</v>
      </c>
      <c r="C2629" s="32">
        <v>67654.14</v>
      </c>
      <c r="D2629" s="74">
        <v>67654.14</v>
      </c>
      <c r="E2629" s="74">
        <v>67654.14</v>
      </c>
      <c r="F2629" s="74">
        <v>67654.14</v>
      </c>
      <c r="G2629" s="74">
        <v>63731.51</v>
      </c>
      <c r="H2629" s="74">
        <v>63731.51</v>
      </c>
      <c r="I2629" s="74">
        <v>63731.51</v>
      </c>
      <c r="J2629" s="74">
        <v>63731.51</v>
      </c>
      <c r="K2629" s="74">
        <v>63731.51</v>
      </c>
      <c r="L2629" s="74">
        <v>63731.51</v>
      </c>
      <c r="M2629" s="32"/>
      <c r="N2629" s="32"/>
      <c r="O2629" s="32"/>
      <c r="P2629" s="32"/>
      <c r="Q2629" s="32"/>
      <c r="R2629" s="32"/>
      <c r="S2629" s="32"/>
    </row>
    <row r="2630" spans="2:19">
      <c r="B2630" s="5">
        <v>1960</v>
      </c>
      <c r="C2630" s="32">
        <v>63814.85</v>
      </c>
      <c r="D2630" s="74">
        <v>63814.85</v>
      </c>
      <c r="E2630" s="74">
        <v>63814.85</v>
      </c>
      <c r="F2630" s="74">
        <v>63814.85</v>
      </c>
      <c r="G2630" s="74">
        <v>60777.78</v>
      </c>
      <c r="H2630" s="74">
        <v>60777.78</v>
      </c>
      <c r="I2630" s="74">
        <v>60777.78</v>
      </c>
      <c r="J2630" s="74">
        <v>60777.78</v>
      </c>
      <c r="K2630" s="74">
        <v>60777.78</v>
      </c>
      <c r="L2630" s="74">
        <v>58054.64</v>
      </c>
      <c r="M2630" s="32"/>
      <c r="N2630" s="32"/>
      <c r="O2630" s="32"/>
      <c r="P2630" s="32"/>
      <c r="Q2630" s="32"/>
      <c r="R2630" s="32"/>
      <c r="S2630" s="32"/>
    </row>
    <row r="2631" spans="2:19">
      <c r="B2631" s="5">
        <v>1959</v>
      </c>
      <c r="C2631" s="32">
        <v>76313.39</v>
      </c>
      <c r="D2631" s="74">
        <v>76313.39</v>
      </c>
      <c r="E2631" s="74">
        <v>76313.39</v>
      </c>
      <c r="F2631" s="74">
        <v>76313.39</v>
      </c>
      <c r="G2631" s="74">
        <v>73204.22</v>
      </c>
      <c r="H2631" s="74">
        <v>73204.22</v>
      </c>
      <c r="I2631" s="74">
        <v>73204.22</v>
      </c>
      <c r="J2631" s="74">
        <v>73204.22</v>
      </c>
      <c r="K2631" s="74">
        <v>73204.22</v>
      </c>
      <c r="L2631" s="74">
        <v>73204.22</v>
      </c>
      <c r="M2631" s="32"/>
      <c r="N2631" s="32"/>
      <c r="O2631" s="32"/>
      <c r="P2631" s="32"/>
      <c r="Q2631" s="32"/>
      <c r="R2631" s="32"/>
      <c r="S2631" s="32"/>
    </row>
    <row r="2632" spans="2:19">
      <c r="B2632" s="5">
        <v>1958</v>
      </c>
      <c r="C2632" s="32">
        <v>36161.630000000005</v>
      </c>
      <c r="D2632" s="74">
        <v>36161.629999999997</v>
      </c>
      <c r="E2632" s="74">
        <v>36161.629999999997</v>
      </c>
      <c r="F2632" s="74">
        <v>36161.629999999997</v>
      </c>
      <c r="G2632" s="74">
        <v>30281.77</v>
      </c>
      <c r="H2632" s="74">
        <v>30281.77</v>
      </c>
      <c r="I2632" s="74">
        <v>30281.77</v>
      </c>
      <c r="J2632" s="74">
        <v>30281.77</v>
      </c>
      <c r="K2632" s="74">
        <v>30281.77</v>
      </c>
      <c r="L2632" s="74">
        <v>30281.77</v>
      </c>
      <c r="M2632" s="32"/>
      <c r="N2632" s="32"/>
      <c r="O2632" s="32"/>
      <c r="P2632" s="32"/>
      <c r="Q2632" s="32"/>
      <c r="R2632" s="32"/>
      <c r="S2632" s="32"/>
    </row>
    <row r="2633" spans="2:19">
      <c r="B2633" s="5">
        <v>1957</v>
      </c>
      <c r="C2633" s="32">
        <v>29437.120000000003</v>
      </c>
      <c r="D2633" s="74">
        <v>29437.119999999999</v>
      </c>
      <c r="E2633" s="74">
        <v>29437.119999999999</v>
      </c>
      <c r="F2633" s="74">
        <v>29437.119999999999</v>
      </c>
      <c r="G2633" s="74">
        <v>28892.080000000002</v>
      </c>
      <c r="H2633" s="74">
        <v>28892.080000000002</v>
      </c>
      <c r="I2633" s="74">
        <v>28892.080000000002</v>
      </c>
      <c r="J2633" s="74">
        <v>28892.080000000002</v>
      </c>
      <c r="K2633" s="74">
        <v>28892.080000000002</v>
      </c>
      <c r="L2633" s="74">
        <v>28892.080000000002</v>
      </c>
      <c r="M2633" s="32"/>
      <c r="N2633" s="32"/>
      <c r="O2633" s="32"/>
      <c r="P2633" s="32"/>
      <c r="Q2633" s="32"/>
      <c r="R2633" s="32"/>
      <c r="S2633" s="32"/>
    </row>
    <row r="2634" spans="2:19">
      <c r="B2634" s="5">
        <v>1956</v>
      </c>
      <c r="C2634" s="32">
        <v>12814.51</v>
      </c>
      <c r="D2634" s="74">
        <v>12814.51</v>
      </c>
      <c r="E2634" s="74">
        <v>12814.51</v>
      </c>
      <c r="F2634" s="74">
        <v>12814.51</v>
      </c>
      <c r="G2634" s="74">
        <v>12814.51</v>
      </c>
      <c r="H2634" s="74">
        <v>12814.51</v>
      </c>
      <c r="I2634" s="74">
        <v>12814.51</v>
      </c>
      <c r="J2634" s="74">
        <v>12814.51</v>
      </c>
      <c r="K2634" s="74">
        <v>12814.51</v>
      </c>
      <c r="L2634" s="74">
        <v>12814.51</v>
      </c>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v>18054.23</v>
      </c>
      <c r="D2636" s="74">
        <v>18054.23</v>
      </c>
      <c r="E2636" s="74">
        <v>18054.23</v>
      </c>
      <c r="F2636" s="74">
        <v>18054.23</v>
      </c>
      <c r="G2636" s="74">
        <v>18054.23</v>
      </c>
      <c r="H2636" s="74">
        <v>18054.23</v>
      </c>
      <c r="I2636" s="74">
        <v>18054.23</v>
      </c>
      <c r="J2636" s="74">
        <v>18054.23</v>
      </c>
      <c r="K2636" s="74">
        <v>18054.23</v>
      </c>
      <c r="L2636" s="74">
        <v>18054.23</v>
      </c>
      <c r="M2636" s="32"/>
      <c r="N2636" s="32"/>
      <c r="O2636" s="32"/>
      <c r="P2636" s="32"/>
      <c r="Q2636" s="32"/>
      <c r="R2636" s="32"/>
      <c r="S2636" s="32"/>
    </row>
    <row r="2637" spans="2:19">
      <c r="B2637" s="5">
        <v>1953</v>
      </c>
      <c r="C2637" s="32">
        <v>907.54</v>
      </c>
      <c r="D2637" s="74">
        <v>907.54</v>
      </c>
      <c r="E2637" s="74">
        <v>907.54</v>
      </c>
      <c r="F2637" s="74">
        <v>907.54</v>
      </c>
      <c r="G2637" s="74">
        <v>907.54</v>
      </c>
      <c r="H2637" s="74">
        <v>907.54</v>
      </c>
      <c r="I2637" s="74">
        <v>907.54</v>
      </c>
      <c r="J2637" s="74">
        <v>907.54</v>
      </c>
      <c r="K2637" s="74">
        <v>907.54</v>
      </c>
      <c r="L2637" s="74">
        <v>907.54</v>
      </c>
      <c r="M2637" s="32"/>
      <c r="N2637" s="32"/>
      <c r="O2637" s="32"/>
      <c r="P2637" s="32"/>
      <c r="Q2637" s="32"/>
      <c r="R2637" s="32"/>
      <c r="S2637" s="32"/>
    </row>
    <row r="2638" spans="2:19">
      <c r="B2638" s="5">
        <v>1952</v>
      </c>
      <c r="C2638" s="32">
        <v>184.07</v>
      </c>
      <c r="D2638" s="74">
        <v>184.07</v>
      </c>
      <c r="E2638" s="74">
        <v>184.07</v>
      </c>
      <c r="F2638" s="74">
        <v>184.07</v>
      </c>
      <c r="G2638" s="74">
        <v>184.07</v>
      </c>
      <c r="H2638" s="74">
        <v>184.07</v>
      </c>
      <c r="I2638" s="74">
        <v>184.07</v>
      </c>
      <c r="J2638" s="74">
        <v>184.07</v>
      </c>
      <c r="K2638" s="74">
        <v>184.07</v>
      </c>
      <c r="L2638" s="74">
        <v>184.07</v>
      </c>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v>21431.48</v>
      </c>
      <c r="D2642" s="74">
        <v>21431.48</v>
      </c>
      <c r="E2642" s="74">
        <v>21431.48</v>
      </c>
      <c r="F2642" s="74">
        <v>21431.48</v>
      </c>
      <c r="G2642" s="74">
        <v>21431.48</v>
      </c>
      <c r="H2642" s="74">
        <v>21431.48</v>
      </c>
      <c r="I2642" s="74">
        <v>21431.48</v>
      </c>
      <c r="J2642" s="74">
        <v>21431.48</v>
      </c>
      <c r="K2642" s="74">
        <v>21431.48</v>
      </c>
      <c r="L2642" s="74">
        <v>21431.48</v>
      </c>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30152594.310000021</v>
      </c>
      <c r="D2661" s="7">
        <f>SUM(D2583:D2660)</f>
        <v>30252297.740000013</v>
      </c>
      <c r="E2661" s="7">
        <f>SUM(E2582:E2660)</f>
        <v>31043584.250000019</v>
      </c>
      <c r="F2661" s="7">
        <f>SUM(F2581:F2660)</f>
        <v>31212439.950000018</v>
      </c>
      <c r="G2661" s="7">
        <f>SUM(G2580:G2660)</f>
        <v>31058884.760000009</v>
      </c>
      <c r="H2661" s="7">
        <f t="shared" ref="H2661:M2661" si="41">SUM(H2574:H2660)</f>
        <v>30825911.040000007</v>
      </c>
      <c r="I2661" s="7">
        <f t="shared" si="41"/>
        <v>31337379.510000009</v>
      </c>
      <c r="J2661" s="7">
        <f t="shared" si="41"/>
        <v>31360449.040000007</v>
      </c>
      <c r="K2661" s="7">
        <f t="shared" si="41"/>
        <v>31360449.040000007</v>
      </c>
      <c r="L2661" s="7">
        <f t="shared" si="41"/>
        <v>30897648.890000008</v>
      </c>
      <c r="M2661" s="7">
        <f t="shared" si="41"/>
        <v>0</v>
      </c>
      <c r="N2661" s="10">
        <f t="shared" ref="N2661:S2661" si="42">SUM(N2569:N2660)</f>
        <v>0</v>
      </c>
      <c r="O2661" s="10">
        <f t="shared" si="42"/>
        <v>0</v>
      </c>
      <c r="P2661" s="10">
        <f t="shared" si="42"/>
        <v>0</v>
      </c>
      <c r="Q2661" s="10">
        <f t="shared" si="42"/>
        <v>0</v>
      </c>
      <c r="R2661" s="10">
        <f t="shared" si="42"/>
        <v>0</v>
      </c>
      <c r="S2661" s="10">
        <f t="shared" si="42"/>
        <v>0</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 t="shared" ref="H2756:M2756" si="43">SUM(H2669:H2755)</f>
        <v>0</v>
      </c>
      <c r="I2756" s="7">
        <f t="shared" si="43"/>
        <v>0</v>
      </c>
      <c r="J2756" s="7">
        <f t="shared" si="43"/>
        <v>0</v>
      </c>
      <c r="K2756" s="7">
        <f t="shared" si="43"/>
        <v>0</v>
      </c>
      <c r="L2756" s="7">
        <f t="shared" si="43"/>
        <v>0</v>
      </c>
      <c r="M2756" s="7">
        <f t="shared" si="43"/>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c r="O2758" s="31"/>
      <c r="P2758" s="31"/>
      <c r="Q2758" s="31"/>
      <c r="R2758" s="54"/>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74">
        <v>13602.11</v>
      </c>
      <c r="L2766" s="74">
        <v>13602.11</v>
      </c>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74">
        <v>290815.76</v>
      </c>
      <c r="G2771" s="74">
        <v>290815.76</v>
      </c>
      <c r="H2771" s="74">
        <v>290815.76</v>
      </c>
      <c r="I2771" s="74">
        <v>290815.76</v>
      </c>
      <c r="J2771" s="74">
        <v>290815.76</v>
      </c>
      <c r="K2771" s="74">
        <v>290815.76</v>
      </c>
      <c r="L2771" s="74">
        <v>290815.76</v>
      </c>
      <c r="M2771" s="32"/>
      <c r="N2771" s="32"/>
      <c r="O2771" s="32"/>
      <c r="P2771" s="32"/>
      <c r="Q2771" s="32"/>
      <c r="R2771" s="32"/>
      <c r="S2771" s="32"/>
    </row>
    <row r="2772" spans="2:19">
      <c r="B2772" s="5">
        <v>2008</v>
      </c>
      <c r="C2772" s="31"/>
      <c r="D2772" s="31"/>
      <c r="E2772" s="74">
        <v>270810.81</v>
      </c>
      <c r="F2772" s="74">
        <v>270810.81</v>
      </c>
      <c r="G2772" s="74">
        <v>270810.81</v>
      </c>
      <c r="H2772" s="74">
        <v>270810.81</v>
      </c>
      <c r="I2772" s="74">
        <v>270810.81</v>
      </c>
      <c r="J2772" s="74">
        <v>270810.81</v>
      </c>
      <c r="K2772" s="74">
        <v>270810.81</v>
      </c>
      <c r="L2772" s="74">
        <v>270810.81</v>
      </c>
      <c r="M2772" s="32"/>
      <c r="N2772" s="32"/>
      <c r="O2772" s="32"/>
      <c r="P2772" s="32"/>
      <c r="Q2772" s="32"/>
      <c r="R2772" s="32"/>
      <c r="S2772" s="32"/>
    </row>
    <row r="2773" spans="2:19">
      <c r="B2773" s="5">
        <v>2007</v>
      </c>
      <c r="C2773" s="31"/>
      <c r="D2773" s="74">
        <v>14345.36</v>
      </c>
      <c r="E2773" s="74">
        <v>14345.36</v>
      </c>
      <c r="F2773" s="74">
        <v>14345.36</v>
      </c>
      <c r="G2773" s="74">
        <v>14345.36</v>
      </c>
      <c r="H2773" s="74">
        <v>14345.36</v>
      </c>
      <c r="I2773" s="74">
        <v>14345.36</v>
      </c>
      <c r="J2773" s="74">
        <v>14345.36</v>
      </c>
      <c r="K2773" s="74">
        <v>7172.68</v>
      </c>
      <c r="L2773" s="74">
        <v>7172.68</v>
      </c>
      <c r="M2773" s="32"/>
      <c r="N2773" s="32"/>
      <c r="O2773" s="32"/>
      <c r="P2773" s="32"/>
      <c r="Q2773" s="32"/>
      <c r="R2773" s="32"/>
      <c r="S2773" s="32"/>
    </row>
    <row r="2774" spans="2:19">
      <c r="B2774" s="5">
        <v>2006</v>
      </c>
      <c r="C2774" s="32">
        <v>230648.06</v>
      </c>
      <c r="D2774" s="74">
        <v>230648.06</v>
      </c>
      <c r="E2774" s="74">
        <v>230648.06</v>
      </c>
      <c r="F2774" s="74">
        <v>230648.06</v>
      </c>
      <c r="G2774" s="74">
        <v>230648.06</v>
      </c>
      <c r="H2774" s="74">
        <v>230648.06</v>
      </c>
      <c r="I2774" s="74">
        <v>230648.06</v>
      </c>
      <c r="J2774" s="74">
        <v>230648.06</v>
      </c>
      <c r="K2774" s="74">
        <v>230648.06</v>
      </c>
      <c r="L2774" s="74">
        <v>230648.06</v>
      </c>
      <c r="M2774" s="32"/>
      <c r="N2774" s="32"/>
      <c r="O2774" s="32"/>
      <c r="P2774" s="32"/>
      <c r="Q2774" s="32"/>
      <c r="R2774" s="32"/>
      <c r="S2774" s="32"/>
    </row>
    <row r="2775" spans="2:19">
      <c r="B2775" s="5">
        <v>2005</v>
      </c>
      <c r="C2775" s="32">
        <v>197616.34</v>
      </c>
      <c r="D2775" s="74">
        <v>197616.34</v>
      </c>
      <c r="E2775" s="74">
        <v>197616.34</v>
      </c>
      <c r="F2775" s="74">
        <v>197616.34</v>
      </c>
      <c r="G2775" s="74">
        <v>197616.34</v>
      </c>
      <c r="H2775" s="74">
        <v>197616.34</v>
      </c>
      <c r="I2775" s="74">
        <v>197616.34</v>
      </c>
      <c r="J2775" s="74">
        <v>197616.34</v>
      </c>
      <c r="K2775" s="74">
        <v>197616.34</v>
      </c>
      <c r="L2775" s="74">
        <v>197616.34</v>
      </c>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v>39457.68</v>
      </c>
      <c r="D2777" s="74">
        <v>39457.68</v>
      </c>
      <c r="E2777" s="74">
        <v>39457.68</v>
      </c>
      <c r="F2777" s="74">
        <v>39457.68</v>
      </c>
      <c r="G2777" s="74">
        <v>39457.68</v>
      </c>
      <c r="H2777" s="74">
        <v>39457.68</v>
      </c>
      <c r="I2777" s="74">
        <v>39457.68</v>
      </c>
      <c r="J2777" s="74">
        <v>39457.68</v>
      </c>
      <c r="K2777" s="74">
        <v>39457.68</v>
      </c>
      <c r="L2777" s="74">
        <v>39457.68</v>
      </c>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v>260379.55</v>
      </c>
      <c r="D2779" s="74">
        <v>260379.55</v>
      </c>
      <c r="E2779" s="74">
        <v>260379.55</v>
      </c>
      <c r="F2779" s="74">
        <v>260379.55</v>
      </c>
      <c r="G2779" s="74">
        <v>260379.55</v>
      </c>
      <c r="H2779" s="74">
        <v>260379.55</v>
      </c>
      <c r="I2779" s="74">
        <v>260379.55</v>
      </c>
      <c r="J2779" s="74">
        <v>260379.55</v>
      </c>
      <c r="K2779" s="74">
        <v>260379.55</v>
      </c>
      <c r="L2779" s="74">
        <v>260379.55</v>
      </c>
      <c r="M2779" s="32"/>
      <c r="N2779" s="32"/>
      <c r="O2779" s="32"/>
      <c r="P2779" s="32"/>
      <c r="Q2779" s="32"/>
      <c r="R2779" s="32"/>
      <c r="S2779" s="32"/>
    </row>
    <row r="2780" spans="2:19">
      <c r="B2780" s="5">
        <v>2000</v>
      </c>
      <c r="C2780" s="32">
        <v>10162.94</v>
      </c>
      <c r="D2780" s="74">
        <v>10162.94</v>
      </c>
      <c r="E2780" s="74">
        <v>10162.94</v>
      </c>
      <c r="F2780" s="74">
        <v>10162.94</v>
      </c>
      <c r="G2780" s="74">
        <v>10162.94</v>
      </c>
      <c r="H2780" s="74">
        <v>10162.94</v>
      </c>
      <c r="I2780" s="74">
        <v>10162.94</v>
      </c>
      <c r="J2780" s="74">
        <v>10162.94</v>
      </c>
      <c r="K2780" s="74">
        <v>10162.94</v>
      </c>
      <c r="L2780" s="74">
        <v>10162.94</v>
      </c>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v>46902.71</v>
      </c>
      <c r="D2784" s="74">
        <v>46902.71</v>
      </c>
      <c r="E2784" s="74">
        <v>46902.71</v>
      </c>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v>257655.76</v>
      </c>
      <c r="D2786" s="74">
        <v>257655.76</v>
      </c>
      <c r="E2786" s="74">
        <v>257655.76</v>
      </c>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v>154576.32000000001</v>
      </c>
      <c r="D2788" s="74">
        <v>154576.32000000001</v>
      </c>
      <c r="E2788" s="74">
        <v>154576.32000000001</v>
      </c>
      <c r="F2788" s="32"/>
      <c r="G2788" s="32"/>
      <c r="H2788" s="32"/>
      <c r="I2788" s="32"/>
      <c r="J2788" s="32"/>
      <c r="K2788" s="32"/>
      <c r="L2788" s="32"/>
      <c r="M2788" s="32"/>
      <c r="N2788" s="32"/>
      <c r="O2788" s="32"/>
      <c r="P2788" s="32"/>
      <c r="Q2788" s="32"/>
      <c r="R2788" s="32"/>
      <c r="S2788" s="32"/>
    </row>
    <row r="2789" spans="2:19">
      <c r="B2789" s="5">
        <v>1991</v>
      </c>
      <c r="C2789" s="32">
        <v>482888.08</v>
      </c>
      <c r="D2789" s="74">
        <v>482888.08</v>
      </c>
      <c r="E2789" s="74">
        <v>482888.08</v>
      </c>
      <c r="F2789" s="32"/>
      <c r="G2789" s="32"/>
      <c r="H2789" s="32"/>
      <c r="I2789" s="32"/>
      <c r="J2789" s="32"/>
      <c r="K2789" s="32"/>
      <c r="L2789" s="32"/>
      <c r="M2789" s="32"/>
      <c r="N2789" s="32"/>
      <c r="O2789" s="32"/>
      <c r="P2789" s="32"/>
      <c r="Q2789" s="32"/>
      <c r="R2789" s="32"/>
      <c r="S2789" s="32"/>
    </row>
    <row r="2790" spans="2:19">
      <c r="B2790" s="5">
        <v>1990</v>
      </c>
      <c r="C2790" s="32">
        <v>41710.68</v>
      </c>
      <c r="D2790" s="74">
        <v>41710.68</v>
      </c>
      <c r="E2790" s="74">
        <v>41710.68</v>
      </c>
      <c r="F2790" s="32"/>
      <c r="G2790" s="32"/>
      <c r="H2790" s="32"/>
      <c r="I2790" s="32"/>
      <c r="J2790" s="32"/>
      <c r="K2790" s="32"/>
      <c r="L2790" s="32"/>
      <c r="M2790" s="32"/>
      <c r="N2790" s="32"/>
      <c r="O2790" s="32"/>
      <c r="P2790" s="32"/>
      <c r="Q2790" s="32"/>
      <c r="R2790" s="32"/>
      <c r="S2790" s="32"/>
    </row>
    <row r="2791" spans="2:19">
      <c r="B2791" s="5">
        <v>1989</v>
      </c>
      <c r="C2791" s="32">
        <v>205223.87</v>
      </c>
      <c r="D2791" s="74">
        <v>205223.87</v>
      </c>
      <c r="E2791" s="74">
        <v>205223.87</v>
      </c>
      <c r="F2791" s="32"/>
      <c r="G2791" s="32"/>
      <c r="H2791" s="32"/>
      <c r="I2791" s="32"/>
      <c r="J2791" s="32"/>
      <c r="K2791" s="32"/>
      <c r="L2791" s="32"/>
      <c r="M2791" s="32"/>
      <c r="N2791" s="32"/>
      <c r="O2791" s="32"/>
      <c r="P2791" s="32"/>
      <c r="Q2791" s="32"/>
      <c r="R2791" s="32"/>
      <c r="S2791" s="32"/>
    </row>
    <row r="2792" spans="2:19">
      <c r="B2792" s="5">
        <v>1988</v>
      </c>
      <c r="C2792" s="32">
        <v>181236.61</v>
      </c>
      <c r="D2792" s="74">
        <v>181236.61</v>
      </c>
      <c r="E2792" s="74">
        <v>181236.61</v>
      </c>
      <c r="F2792" s="32"/>
      <c r="G2792" s="32"/>
      <c r="H2792" s="32"/>
      <c r="I2792" s="32"/>
      <c r="J2792" s="32"/>
      <c r="K2792" s="32"/>
      <c r="L2792" s="32"/>
      <c r="M2792" s="32"/>
      <c r="N2792" s="32"/>
      <c r="O2792" s="32"/>
      <c r="P2792" s="32"/>
      <c r="Q2792" s="32"/>
      <c r="R2792" s="32"/>
      <c r="S2792" s="32"/>
    </row>
    <row r="2793" spans="2:19">
      <c r="B2793" s="5">
        <v>1987</v>
      </c>
      <c r="C2793" s="32">
        <v>207882.58</v>
      </c>
      <c r="D2793" s="74">
        <v>207882.58</v>
      </c>
      <c r="E2793" s="74">
        <v>207882.58</v>
      </c>
      <c r="F2793" s="32"/>
      <c r="G2793" s="32"/>
      <c r="H2793" s="32"/>
      <c r="I2793" s="32"/>
      <c r="J2793" s="32"/>
      <c r="K2793" s="32"/>
      <c r="L2793" s="32"/>
      <c r="M2793" s="32"/>
      <c r="N2793" s="32"/>
      <c r="O2793" s="32"/>
      <c r="P2793" s="32"/>
      <c r="Q2793" s="32"/>
      <c r="R2793" s="32"/>
      <c r="S2793" s="32"/>
    </row>
    <row r="2794" spans="2:19">
      <c r="B2794" s="5">
        <v>1986</v>
      </c>
      <c r="C2794" s="32">
        <v>3328.51</v>
      </c>
      <c r="D2794" s="74">
        <v>3328.51</v>
      </c>
      <c r="E2794" s="74">
        <v>3328.51</v>
      </c>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v>59443.31</v>
      </c>
      <c r="D2798" s="74">
        <v>59443.31</v>
      </c>
      <c r="E2798" s="74">
        <v>59443.31</v>
      </c>
      <c r="F2798" s="32"/>
      <c r="G2798" s="32"/>
      <c r="H2798" s="32"/>
      <c r="I2798" s="32"/>
      <c r="J2798" s="32"/>
      <c r="K2798" s="32"/>
      <c r="L2798" s="32"/>
      <c r="M2798" s="32"/>
      <c r="N2798" s="32"/>
      <c r="O2798" s="32"/>
      <c r="P2798" s="32"/>
      <c r="Q2798" s="32"/>
      <c r="R2798" s="32"/>
      <c r="S2798" s="32"/>
    </row>
    <row r="2799" spans="2:19">
      <c r="B2799" s="5">
        <v>1981</v>
      </c>
      <c r="C2799" s="32">
        <v>182850.75</v>
      </c>
      <c r="D2799" s="74">
        <v>182850.75</v>
      </c>
      <c r="E2799" s="74">
        <v>182850.75</v>
      </c>
      <c r="F2799" s="32"/>
      <c r="G2799" s="32"/>
      <c r="H2799" s="32"/>
      <c r="I2799" s="32"/>
      <c r="J2799" s="32"/>
      <c r="K2799" s="32"/>
      <c r="L2799" s="32"/>
      <c r="M2799" s="32"/>
      <c r="N2799" s="32"/>
      <c r="O2799" s="32"/>
      <c r="P2799" s="32"/>
      <c r="Q2799" s="32"/>
      <c r="R2799" s="32"/>
      <c r="S2799" s="32"/>
    </row>
    <row r="2800" spans="2:19">
      <c r="B2800" s="5">
        <v>1980</v>
      </c>
      <c r="C2800" s="32">
        <v>32014.54</v>
      </c>
      <c r="D2800" s="74">
        <v>32014.54</v>
      </c>
      <c r="E2800" s="74">
        <v>32014.54</v>
      </c>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v>60143.26</v>
      </c>
      <c r="D2802" s="74">
        <v>60143.26</v>
      </c>
      <c r="E2802" s="74">
        <v>60143.26</v>
      </c>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v>116652.27</v>
      </c>
      <c r="D2804" s="74">
        <v>116652.27</v>
      </c>
      <c r="E2804" s="74">
        <v>116652.27</v>
      </c>
      <c r="F2804" s="32"/>
      <c r="G2804" s="32"/>
      <c r="H2804" s="32"/>
      <c r="I2804" s="32"/>
      <c r="J2804" s="32"/>
      <c r="K2804" s="32"/>
      <c r="L2804" s="32"/>
      <c r="M2804" s="32"/>
      <c r="N2804" s="32"/>
      <c r="O2804" s="32"/>
      <c r="P2804" s="32"/>
      <c r="Q2804" s="32"/>
      <c r="R2804" s="32"/>
      <c r="S2804" s="32"/>
    </row>
    <row r="2805" spans="2:19">
      <c r="B2805" s="5">
        <v>1975</v>
      </c>
      <c r="C2805" s="32">
        <v>16208.98</v>
      </c>
      <c r="D2805" s="74">
        <v>16208.98</v>
      </c>
      <c r="E2805" s="74">
        <v>16208.98</v>
      </c>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v>18442.810000000001</v>
      </c>
      <c r="D2807" s="74">
        <v>18442.810000000001</v>
      </c>
      <c r="E2807" s="74">
        <v>18442.810000000001</v>
      </c>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v>3765.66</v>
      </c>
      <c r="D2814" s="74">
        <v>3765.66</v>
      </c>
      <c r="E2814" s="74">
        <v>3765.66</v>
      </c>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v>224766.47</v>
      </c>
      <c r="D2819" s="74">
        <v>224766.47</v>
      </c>
      <c r="E2819" s="74">
        <v>224766.47</v>
      </c>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3033957.7399999998</v>
      </c>
      <c r="D2851" s="7">
        <f>SUM(D2773:D2850)</f>
        <v>3048303.1</v>
      </c>
      <c r="E2851" s="7">
        <f>SUM(E2772:E2850)</f>
        <v>3319113.91</v>
      </c>
      <c r="F2851" s="7">
        <f>SUM(F2771:F2850)</f>
        <v>1314236.5</v>
      </c>
      <c r="G2851" s="7">
        <f>SUM(G2770:G2850)</f>
        <v>1314236.5</v>
      </c>
      <c r="H2851" s="7">
        <f t="shared" ref="H2851:M2851" si="44">SUM(H2764:H2850)</f>
        <v>1314236.5</v>
      </c>
      <c r="I2851" s="7">
        <f t="shared" si="44"/>
        <v>1314236.5</v>
      </c>
      <c r="J2851" s="7">
        <f t="shared" si="44"/>
        <v>1314236.5</v>
      </c>
      <c r="K2851" s="7">
        <f t="shared" si="44"/>
        <v>1320665.93</v>
      </c>
      <c r="L2851" s="7">
        <f t="shared" si="44"/>
        <v>1320665.93</v>
      </c>
      <c r="M2851" s="7">
        <f t="shared" si="44"/>
        <v>0</v>
      </c>
      <c r="N2851" s="10">
        <f>SUM(N2759:N2850)</f>
        <v>0</v>
      </c>
      <c r="O2851" s="10">
        <f>SUM(O2759:O2850)</f>
        <v>0</v>
      </c>
      <c r="P2851" s="10">
        <f>SUM(P2759:P2850)</f>
        <v>0</v>
      </c>
      <c r="Q2851" s="10">
        <f>SUM(Q2759:Q2850)</f>
        <v>0</v>
      </c>
      <c r="R2851" s="10">
        <f>SUM(R2758:R2850)</f>
        <v>0</v>
      </c>
      <c r="S2851" s="10">
        <f>SUM(S2758:S2850)</f>
        <v>0</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74"/>
      <c r="Q2856" s="74"/>
      <c r="R2856" s="74"/>
      <c r="S2856" s="74"/>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74"/>
      <c r="P2870" s="74"/>
      <c r="Q2870" s="74"/>
      <c r="R2870" s="74"/>
      <c r="S2870" s="74"/>
    </row>
    <row r="2871" spans="2:19">
      <c r="B2871" s="5">
        <v>2004</v>
      </c>
      <c r="C2871" s="32"/>
      <c r="D2871" s="32"/>
      <c r="E2871" s="32"/>
      <c r="F2871" s="32"/>
      <c r="G2871" s="32"/>
      <c r="H2871" s="32"/>
      <c r="I2871" s="32"/>
      <c r="J2871" s="32"/>
      <c r="K2871" s="32"/>
      <c r="L2871" s="32"/>
      <c r="M2871" s="32"/>
      <c r="N2871" s="32"/>
      <c r="O2871" s="74"/>
      <c r="P2871" s="74"/>
      <c r="Q2871" s="74"/>
      <c r="R2871" s="74"/>
      <c r="S2871" s="74"/>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74"/>
      <c r="P2876" s="74"/>
      <c r="Q2876" s="74"/>
      <c r="R2876" s="74"/>
      <c r="S2876" s="74"/>
    </row>
    <row r="2877" spans="2:19">
      <c r="B2877" s="5">
        <v>1998</v>
      </c>
      <c r="C2877" s="32"/>
      <c r="D2877" s="32"/>
      <c r="E2877" s="32"/>
      <c r="F2877" s="32"/>
      <c r="G2877" s="32"/>
      <c r="H2877" s="32"/>
      <c r="I2877" s="32"/>
      <c r="J2877" s="32"/>
      <c r="K2877" s="32"/>
      <c r="L2877" s="32"/>
      <c r="M2877" s="32"/>
      <c r="N2877" s="32"/>
      <c r="O2877" s="74"/>
      <c r="P2877" s="74"/>
      <c r="Q2877" s="74"/>
      <c r="R2877" s="74"/>
      <c r="S2877" s="74"/>
    </row>
    <row r="2878" spans="2:19">
      <c r="B2878" s="5">
        <v>1997</v>
      </c>
      <c r="C2878" s="32"/>
      <c r="D2878" s="32"/>
      <c r="E2878" s="32"/>
      <c r="F2878" s="32"/>
      <c r="G2878" s="32"/>
      <c r="H2878" s="32"/>
      <c r="I2878" s="32"/>
      <c r="J2878" s="32"/>
      <c r="K2878" s="32"/>
      <c r="L2878" s="32"/>
      <c r="M2878" s="32"/>
      <c r="N2878" s="32"/>
      <c r="O2878" s="74"/>
      <c r="P2878" s="74"/>
      <c r="Q2878" s="74"/>
      <c r="R2878" s="74"/>
      <c r="S2878" s="74"/>
    </row>
    <row r="2879" spans="2:19">
      <c r="B2879" s="5">
        <v>1996</v>
      </c>
      <c r="C2879" s="32"/>
      <c r="D2879" s="32"/>
      <c r="E2879" s="32"/>
      <c r="F2879" s="32"/>
      <c r="G2879" s="32"/>
      <c r="H2879" s="32"/>
      <c r="I2879" s="32"/>
      <c r="J2879" s="32"/>
      <c r="K2879" s="32"/>
      <c r="L2879" s="32"/>
      <c r="M2879" s="32"/>
      <c r="N2879" s="32"/>
      <c r="O2879" s="74"/>
      <c r="P2879" s="74"/>
      <c r="Q2879" s="74"/>
      <c r="R2879" s="74"/>
      <c r="S2879" s="74"/>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0</v>
      </c>
      <c r="D2946" s="7">
        <f>SUM(D2868:D2945)</f>
        <v>0</v>
      </c>
      <c r="E2946" s="7">
        <f>SUM(E2867:E2945)</f>
        <v>0</v>
      </c>
      <c r="F2946" s="7">
        <f>SUM(F2866:F2945)</f>
        <v>0</v>
      </c>
      <c r="G2946" s="7">
        <f>SUM(G2865:G2945)</f>
        <v>0</v>
      </c>
      <c r="H2946" s="7">
        <f t="shared" ref="H2946:M2946" si="45">SUM(H2859:H2945)</f>
        <v>0</v>
      </c>
      <c r="I2946" s="7">
        <f t="shared" si="45"/>
        <v>0</v>
      </c>
      <c r="J2946" s="7">
        <f t="shared" si="45"/>
        <v>0</v>
      </c>
      <c r="K2946" s="7">
        <f t="shared" si="45"/>
        <v>0</v>
      </c>
      <c r="L2946" s="7">
        <f t="shared" si="45"/>
        <v>0</v>
      </c>
      <c r="M2946" s="10">
        <f t="shared" si="45"/>
        <v>0</v>
      </c>
      <c r="N2946" s="10">
        <f t="shared" ref="N2946:S2946" si="46">SUM(N2854:N2945)</f>
        <v>0</v>
      </c>
      <c r="O2946" s="10">
        <f t="shared" si="46"/>
        <v>0</v>
      </c>
      <c r="P2946" s="10">
        <f t="shared" si="46"/>
        <v>0</v>
      </c>
      <c r="Q2946" s="10">
        <f t="shared" si="46"/>
        <v>0</v>
      </c>
      <c r="R2946" s="10">
        <f t="shared" si="46"/>
        <v>0</v>
      </c>
      <c r="S2946" s="10">
        <f t="shared" si="46"/>
        <v>0</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c r="O2948" s="31"/>
      <c r="P2948" s="31"/>
      <c r="Q2948" s="31"/>
      <c r="R2948" s="54"/>
      <c r="S2948" s="32"/>
    </row>
    <row r="2949" spans="1:19">
      <c r="A2949" s="33"/>
      <c r="B2949" s="5">
        <v>2021</v>
      </c>
      <c r="C2949" s="31"/>
      <c r="D2949" s="31"/>
      <c r="E2949" s="31"/>
      <c r="F2949" s="31"/>
      <c r="G2949" s="31"/>
      <c r="H2949" s="31"/>
      <c r="I2949" s="31"/>
      <c r="J2949" s="31"/>
      <c r="K2949" s="31"/>
      <c r="L2949" s="31"/>
      <c r="M2949" s="31"/>
      <c r="N2949" s="31"/>
      <c r="O2949" s="31"/>
      <c r="P2949" s="31"/>
      <c r="Q2949" s="31"/>
      <c r="R2949" s="74"/>
      <c r="S2949" s="74"/>
    </row>
    <row r="2950" spans="1:19">
      <c r="B2950" s="5">
        <v>2020</v>
      </c>
      <c r="C2950" s="31"/>
      <c r="D2950" s="31"/>
      <c r="E2950" s="31"/>
      <c r="F2950" s="31"/>
      <c r="G2950" s="31"/>
      <c r="H2950" s="31"/>
      <c r="I2950" s="31"/>
      <c r="J2950" s="31"/>
      <c r="K2950" s="31"/>
      <c r="L2950" s="31"/>
      <c r="M2950" s="31"/>
      <c r="N2950" s="31"/>
      <c r="O2950" s="31"/>
      <c r="P2950" s="31"/>
      <c r="Q2950" s="74"/>
      <c r="R2950" s="74"/>
      <c r="S2950" s="74"/>
    </row>
    <row r="2951" spans="1:19">
      <c r="A2951" s="35"/>
      <c r="B2951" s="5">
        <v>2019</v>
      </c>
      <c r="C2951" s="31"/>
      <c r="D2951" s="31"/>
      <c r="E2951" s="31"/>
      <c r="F2951" s="31"/>
      <c r="G2951" s="31"/>
      <c r="H2951" s="31"/>
      <c r="I2951" s="31"/>
      <c r="J2951" s="31"/>
      <c r="K2951" s="31"/>
      <c r="L2951" s="31"/>
      <c r="M2951" s="31"/>
      <c r="N2951" s="31"/>
      <c r="O2951" s="31"/>
      <c r="P2951" s="74"/>
      <c r="Q2951" s="74"/>
      <c r="R2951" s="74"/>
      <c r="S2951" s="74"/>
    </row>
    <row r="2952" spans="1:19">
      <c r="A2952" s="35"/>
      <c r="B2952" s="5">
        <v>2018</v>
      </c>
      <c r="C2952" s="31"/>
      <c r="D2952" s="31"/>
      <c r="E2952" s="31"/>
      <c r="F2952" s="31"/>
      <c r="G2952" s="31"/>
      <c r="H2952" s="31"/>
      <c r="I2952" s="31"/>
      <c r="J2952" s="31"/>
      <c r="K2952" s="31"/>
      <c r="L2952" s="31"/>
      <c r="M2952" s="31"/>
      <c r="N2952" s="31"/>
      <c r="O2952" s="74"/>
      <c r="P2952" s="74"/>
      <c r="Q2952" s="74"/>
      <c r="R2952" s="74"/>
      <c r="S2952" s="74"/>
    </row>
    <row r="2953" spans="1:19">
      <c r="A2953" s="35"/>
      <c r="B2953" s="5">
        <v>2017</v>
      </c>
      <c r="C2953" s="31"/>
      <c r="D2953" s="31"/>
      <c r="E2953" s="31"/>
      <c r="F2953" s="31"/>
      <c r="G2953" s="31"/>
      <c r="H2953" s="31"/>
      <c r="I2953" s="31"/>
      <c r="J2953" s="31"/>
      <c r="K2953" s="31"/>
      <c r="L2953" s="31"/>
      <c r="M2953" s="31"/>
      <c r="N2953" s="32"/>
      <c r="O2953" s="74"/>
      <c r="P2953" s="74"/>
      <c r="Q2953" s="74"/>
      <c r="R2953" s="74"/>
      <c r="S2953" s="74"/>
    </row>
    <row r="2954" spans="1:19">
      <c r="B2954" s="5">
        <v>2016</v>
      </c>
      <c r="C2954" s="31"/>
      <c r="D2954" s="31"/>
      <c r="E2954" s="31"/>
      <c r="F2954" s="31"/>
      <c r="G2954" s="31"/>
      <c r="H2954" s="31"/>
      <c r="I2954" s="31"/>
      <c r="J2954" s="31"/>
      <c r="K2954" s="31"/>
      <c r="L2954" s="31"/>
      <c r="M2954" s="32"/>
      <c r="N2954" s="32"/>
      <c r="O2954" s="74"/>
      <c r="P2954" s="74"/>
      <c r="Q2954" s="74"/>
      <c r="R2954" s="74"/>
      <c r="S2954" s="74"/>
    </row>
    <row r="2955" spans="1:19">
      <c r="B2955" s="5">
        <v>2015</v>
      </c>
      <c r="C2955" s="31"/>
      <c r="D2955" s="31"/>
      <c r="E2955" s="31"/>
      <c r="F2955" s="31"/>
      <c r="G2955" s="31"/>
      <c r="H2955" s="31"/>
      <c r="I2955" s="31"/>
      <c r="J2955" s="31"/>
      <c r="K2955" s="31"/>
      <c r="L2955" s="74">
        <v>338283.68</v>
      </c>
      <c r="M2955" s="32"/>
      <c r="N2955" s="32"/>
      <c r="O2955" s="74"/>
      <c r="P2955" s="74"/>
      <c r="Q2955" s="74"/>
      <c r="R2955" s="74"/>
      <c r="S2955" s="74"/>
    </row>
    <row r="2956" spans="1:19">
      <c r="B2956" s="5">
        <v>2014</v>
      </c>
      <c r="C2956" s="31"/>
      <c r="D2956" s="31"/>
      <c r="E2956" s="31"/>
      <c r="F2956" s="31"/>
      <c r="G2956" s="31"/>
      <c r="H2956" s="31"/>
      <c r="I2956" s="31"/>
      <c r="J2956" s="31"/>
      <c r="K2956" s="74">
        <v>362855.23</v>
      </c>
      <c r="L2956" s="74">
        <v>362855.23</v>
      </c>
      <c r="M2956" s="32"/>
      <c r="N2956" s="32"/>
      <c r="O2956" s="74"/>
      <c r="P2956" s="74"/>
      <c r="Q2956" s="74"/>
      <c r="R2956" s="74"/>
      <c r="S2956" s="74"/>
    </row>
    <row r="2957" spans="1:19">
      <c r="B2957" s="5">
        <v>2013</v>
      </c>
      <c r="C2957" s="31"/>
      <c r="D2957" s="31"/>
      <c r="E2957" s="31"/>
      <c r="F2957" s="31"/>
      <c r="G2957" s="31"/>
      <c r="H2957" s="31"/>
      <c r="I2957" s="31"/>
      <c r="J2957" s="74">
        <v>284763.53999999998</v>
      </c>
      <c r="K2957" s="74">
        <v>284763.53999999998</v>
      </c>
      <c r="L2957" s="74">
        <v>284763.53999999998</v>
      </c>
      <c r="M2957" s="32"/>
      <c r="N2957" s="32"/>
      <c r="O2957" s="74"/>
      <c r="P2957" s="74"/>
      <c r="Q2957" s="74"/>
      <c r="R2957" s="74"/>
      <c r="S2957" s="74"/>
    </row>
    <row r="2958" spans="1:19">
      <c r="B2958" s="5">
        <v>2012</v>
      </c>
      <c r="C2958" s="31"/>
      <c r="D2958" s="31"/>
      <c r="E2958" s="31"/>
      <c r="F2958" s="31"/>
      <c r="G2958" s="31"/>
      <c r="H2958" s="31"/>
      <c r="I2958" s="74">
        <v>674240.67</v>
      </c>
      <c r="J2958" s="74">
        <v>674240.67</v>
      </c>
      <c r="K2958" s="74">
        <v>674240.67</v>
      </c>
      <c r="L2958" s="74">
        <v>674240.67</v>
      </c>
      <c r="M2958" s="32"/>
      <c r="N2958" s="32"/>
      <c r="O2958" s="74"/>
      <c r="P2958" s="74"/>
      <c r="Q2958" s="74"/>
      <c r="R2958" s="74"/>
      <c r="S2958" s="74"/>
    </row>
    <row r="2959" spans="1:19">
      <c r="B2959" s="5">
        <v>2011</v>
      </c>
      <c r="C2959" s="31"/>
      <c r="D2959" s="31"/>
      <c r="E2959" s="31"/>
      <c r="F2959" s="31"/>
      <c r="G2959" s="31"/>
      <c r="H2959" s="74">
        <v>206286.52</v>
      </c>
      <c r="I2959" s="74">
        <v>206286.52</v>
      </c>
      <c r="J2959" s="74">
        <v>206286.52</v>
      </c>
      <c r="K2959" s="74">
        <v>206286.52</v>
      </c>
      <c r="L2959" s="74">
        <v>206286.52</v>
      </c>
      <c r="M2959" s="32"/>
      <c r="N2959" s="32"/>
      <c r="O2959" s="74"/>
      <c r="P2959" s="74"/>
      <c r="Q2959" s="74"/>
      <c r="R2959" s="74"/>
      <c r="S2959" s="74"/>
    </row>
    <row r="2960" spans="1:19">
      <c r="B2960" s="5">
        <v>2010</v>
      </c>
      <c r="C2960" s="31"/>
      <c r="D2960" s="31"/>
      <c r="E2960" s="31"/>
      <c r="F2960" s="31"/>
      <c r="G2960" s="74">
        <v>140212.51</v>
      </c>
      <c r="H2960" s="74">
        <v>140212.51</v>
      </c>
      <c r="I2960" s="74">
        <v>140212.51</v>
      </c>
      <c r="J2960" s="74">
        <v>140212.51</v>
      </c>
      <c r="K2960" s="74">
        <v>140212.51</v>
      </c>
      <c r="L2960" s="74">
        <v>140212.51</v>
      </c>
      <c r="M2960" s="32"/>
      <c r="N2960" s="32"/>
      <c r="O2960" s="74"/>
      <c r="P2960" s="74"/>
      <c r="Q2960" s="74"/>
      <c r="R2960" s="74"/>
      <c r="S2960" s="74"/>
    </row>
    <row r="2961" spans="2:19">
      <c r="B2961" s="5">
        <v>2009</v>
      </c>
      <c r="C2961" s="31"/>
      <c r="D2961" s="31"/>
      <c r="E2961" s="31"/>
      <c r="F2961" s="74">
        <v>93460.68</v>
      </c>
      <c r="G2961" s="74">
        <v>93460.68</v>
      </c>
      <c r="H2961" s="74">
        <v>93460.68</v>
      </c>
      <c r="I2961" s="74">
        <v>93460.68</v>
      </c>
      <c r="J2961" s="74">
        <v>93460.68</v>
      </c>
      <c r="K2961" s="74">
        <v>93460.68</v>
      </c>
      <c r="L2961" s="74">
        <v>93460.68</v>
      </c>
      <c r="M2961" s="32"/>
      <c r="N2961" s="32"/>
      <c r="O2961" s="74"/>
      <c r="P2961" s="74"/>
      <c r="Q2961" s="74"/>
      <c r="R2961" s="74"/>
      <c r="S2961" s="74"/>
    </row>
    <row r="2962" spans="2:19">
      <c r="B2962" s="5">
        <v>2008</v>
      </c>
      <c r="C2962" s="31"/>
      <c r="D2962" s="31"/>
      <c r="E2962" s="74">
        <v>204776.11</v>
      </c>
      <c r="F2962" s="74">
        <v>204776.11</v>
      </c>
      <c r="G2962" s="74">
        <v>204776.11</v>
      </c>
      <c r="H2962" s="74">
        <v>204776.11</v>
      </c>
      <c r="I2962" s="74">
        <v>204776.11</v>
      </c>
      <c r="J2962" s="74">
        <v>204776.11</v>
      </c>
      <c r="K2962" s="74">
        <v>204776.11</v>
      </c>
      <c r="L2962" s="74">
        <v>204776.11</v>
      </c>
      <c r="M2962" s="32"/>
      <c r="N2962" s="32"/>
      <c r="O2962" s="74"/>
      <c r="P2962" s="74"/>
      <c r="Q2962" s="74"/>
      <c r="R2962" s="74"/>
      <c r="S2962" s="74"/>
    </row>
    <row r="2963" spans="2:19">
      <c r="B2963" s="5">
        <v>2007</v>
      </c>
      <c r="C2963" s="31"/>
      <c r="D2963" s="74">
        <v>306364.69</v>
      </c>
      <c r="E2963" s="74">
        <v>306364.69</v>
      </c>
      <c r="F2963" s="74">
        <v>306364.69</v>
      </c>
      <c r="G2963" s="74">
        <v>306364.69</v>
      </c>
      <c r="H2963" s="74">
        <v>306364.69</v>
      </c>
      <c r="I2963" s="74">
        <v>306364.69</v>
      </c>
      <c r="J2963" s="74">
        <v>306364.69</v>
      </c>
      <c r="K2963" s="74">
        <v>306364.69</v>
      </c>
      <c r="L2963" s="74">
        <v>306364.69</v>
      </c>
      <c r="M2963" s="32"/>
      <c r="N2963" s="32"/>
      <c r="O2963" s="74"/>
      <c r="P2963" s="74"/>
      <c r="Q2963" s="74"/>
      <c r="R2963" s="74"/>
      <c r="S2963" s="74"/>
    </row>
    <row r="2964" spans="2:19">
      <c r="B2964" s="5">
        <v>2006</v>
      </c>
      <c r="C2964" s="32">
        <v>197322.71</v>
      </c>
      <c r="D2964" s="74">
        <v>197322.71</v>
      </c>
      <c r="E2964" s="74">
        <v>197322.71</v>
      </c>
      <c r="F2964" s="74">
        <v>197322.71</v>
      </c>
      <c r="G2964" s="74">
        <v>197322.71</v>
      </c>
      <c r="H2964" s="74">
        <v>197322.71</v>
      </c>
      <c r="I2964" s="74">
        <v>197322.71</v>
      </c>
      <c r="J2964" s="74">
        <v>197322.71</v>
      </c>
      <c r="K2964" s="74">
        <v>197322.71</v>
      </c>
      <c r="L2964" s="74">
        <v>197322.71</v>
      </c>
      <c r="M2964" s="32"/>
      <c r="N2964" s="32"/>
      <c r="O2964" s="74"/>
      <c r="P2964" s="74"/>
      <c r="Q2964" s="74"/>
      <c r="R2964" s="74"/>
      <c r="S2964" s="74"/>
    </row>
    <row r="2965" spans="2:19">
      <c r="B2965" s="5">
        <v>2005</v>
      </c>
      <c r="C2965" s="32">
        <v>242803.07</v>
      </c>
      <c r="D2965" s="74">
        <v>242803.07</v>
      </c>
      <c r="E2965" s="74">
        <v>242803.07</v>
      </c>
      <c r="F2965" s="74">
        <v>242803.07</v>
      </c>
      <c r="G2965" s="74">
        <v>242803.07</v>
      </c>
      <c r="H2965" s="74">
        <v>242803.07</v>
      </c>
      <c r="I2965" s="74">
        <v>242803.07</v>
      </c>
      <c r="J2965" s="74">
        <v>242803.07</v>
      </c>
      <c r="K2965" s="74">
        <v>242803.07</v>
      </c>
      <c r="L2965" s="74">
        <v>242803.07</v>
      </c>
      <c r="M2965" s="32"/>
      <c r="N2965" s="32"/>
      <c r="O2965" s="74"/>
      <c r="P2965" s="74"/>
      <c r="Q2965" s="74"/>
      <c r="R2965" s="74"/>
      <c r="S2965" s="74"/>
    </row>
    <row r="2966" spans="2:19">
      <c r="B2966" s="5">
        <v>2004</v>
      </c>
      <c r="C2966" s="32">
        <v>155971.70000000001</v>
      </c>
      <c r="D2966" s="74">
        <v>155971.70000000001</v>
      </c>
      <c r="E2966" s="74">
        <v>155971.70000000001</v>
      </c>
      <c r="F2966" s="74">
        <v>155971.70000000001</v>
      </c>
      <c r="G2966" s="74">
        <v>155971.70000000001</v>
      </c>
      <c r="H2966" s="74">
        <v>155971.70000000001</v>
      </c>
      <c r="I2966" s="74">
        <v>155971.70000000001</v>
      </c>
      <c r="J2966" s="74">
        <v>155971.70000000001</v>
      </c>
      <c r="K2966" s="74">
        <v>155971.70000000001</v>
      </c>
      <c r="L2966" s="74">
        <v>155971.70000000001</v>
      </c>
      <c r="M2966" s="32"/>
      <c r="N2966" s="32"/>
      <c r="O2966" s="74"/>
      <c r="P2966" s="74"/>
      <c r="Q2966" s="74"/>
      <c r="R2966" s="74"/>
      <c r="S2966" s="74"/>
    </row>
    <row r="2967" spans="2:19">
      <c r="B2967" s="5">
        <v>2003</v>
      </c>
      <c r="C2967" s="32">
        <v>199754.03000000003</v>
      </c>
      <c r="D2967" s="74">
        <v>199754.03</v>
      </c>
      <c r="E2967" s="74">
        <v>199754.03</v>
      </c>
      <c r="F2967" s="74">
        <v>199754.03</v>
      </c>
      <c r="G2967" s="74">
        <v>199754.03</v>
      </c>
      <c r="H2967" s="74">
        <v>199754.03</v>
      </c>
      <c r="I2967" s="74">
        <v>199754.03</v>
      </c>
      <c r="J2967" s="74">
        <v>199754.03</v>
      </c>
      <c r="K2967" s="74">
        <v>199754.03</v>
      </c>
      <c r="L2967" s="74">
        <v>199754.03</v>
      </c>
      <c r="M2967" s="32"/>
      <c r="N2967" s="32"/>
      <c r="O2967" s="74"/>
      <c r="P2967" s="74"/>
      <c r="Q2967" s="74"/>
      <c r="R2967" s="74"/>
      <c r="S2967" s="74"/>
    </row>
    <row r="2968" spans="2:19">
      <c r="B2968" s="5">
        <v>2002</v>
      </c>
      <c r="C2968" s="32">
        <v>258157.86000000002</v>
      </c>
      <c r="D2968" s="74">
        <v>258157.86</v>
      </c>
      <c r="E2968" s="74">
        <v>258157.86</v>
      </c>
      <c r="F2968" s="74">
        <v>258157.86</v>
      </c>
      <c r="G2968" s="74">
        <v>258157.86</v>
      </c>
      <c r="H2968" s="74">
        <v>258157.86</v>
      </c>
      <c r="I2968" s="74">
        <v>258157.86</v>
      </c>
      <c r="J2968" s="74">
        <v>258157.86</v>
      </c>
      <c r="K2968" s="74">
        <v>258157.86</v>
      </c>
      <c r="L2968" s="74">
        <v>258157.86</v>
      </c>
      <c r="M2968" s="32"/>
      <c r="N2968" s="32"/>
      <c r="O2968" s="74"/>
      <c r="P2968" s="74"/>
      <c r="Q2968" s="74"/>
      <c r="R2968" s="74"/>
      <c r="S2968" s="74"/>
    </row>
    <row r="2969" spans="2:19">
      <c r="B2969" s="5">
        <v>2001</v>
      </c>
      <c r="C2969" s="32">
        <v>317325.98</v>
      </c>
      <c r="D2969" s="74">
        <v>317325.98</v>
      </c>
      <c r="E2969" s="74">
        <v>317325.98</v>
      </c>
      <c r="F2969" s="74">
        <v>317325.98</v>
      </c>
      <c r="G2969" s="74">
        <v>317325.98</v>
      </c>
      <c r="H2969" s="74">
        <v>317325.98</v>
      </c>
      <c r="I2969" s="74">
        <v>317325.98</v>
      </c>
      <c r="J2969" s="74">
        <v>317325.98</v>
      </c>
      <c r="K2969" s="74">
        <v>317325.98</v>
      </c>
      <c r="L2969" s="74">
        <v>317325.98</v>
      </c>
      <c r="M2969" s="32"/>
      <c r="N2969" s="32"/>
      <c r="O2969" s="74"/>
      <c r="P2969" s="74"/>
      <c r="Q2969" s="74"/>
      <c r="R2969" s="74"/>
      <c r="S2969" s="74"/>
    </row>
    <row r="2970" spans="2:19">
      <c r="B2970" s="5">
        <v>2000</v>
      </c>
      <c r="C2970" s="32">
        <v>224202.27</v>
      </c>
      <c r="D2970" s="74">
        <v>224202.27</v>
      </c>
      <c r="E2970" s="74">
        <v>224202.27</v>
      </c>
      <c r="F2970" s="74">
        <v>224202.27</v>
      </c>
      <c r="G2970" s="74">
        <v>224202.27</v>
      </c>
      <c r="H2970" s="74">
        <v>224202.27</v>
      </c>
      <c r="I2970" s="74">
        <v>224202.27</v>
      </c>
      <c r="J2970" s="74">
        <v>224202.27</v>
      </c>
      <c r="K2970" s="74">
        <v>224202.27</v>
      </c>
      <c r="L2970" s="74">
        <v>224202.27</v>
      </c>
      <c r="M2970" s="32"/>
      <c r="N2970" s="32"/>
      <c r="O2970" s="74"/>
      <c r="P2970" s="74"/>
      <c r="Q2970" s="74"/>
      <c r="R2970" s="74"/>
      <c r="S2970" s="74"/>
    </row>
    <row r="2971" spans="2:19">
      <c r="B2971" s="5">
        <v>1999</v>
      </c>
      <c r="C2971" s="32">
        <v>487246.8</v>
      </c>
      <c r="D2971" s="74">
        <v>487246.8</v>
      </c>
      <c r="E2971" s="74">
        <v>487246.8</v>
      </c>
      <c r="F2971" s="74">
        <v>487246.8</v>
      </c>
      <c r="G2971" s="74">
        <v>487246.8</v>
      </c>
      <c r="H2971" s="74">
        <v>487246.8</v>
      </c>
      <c r="I2971" s="74">
        <v>487246.8</v>
      </c>
      <c r="J2971" s="74">
        <v>487246.8</v>
      </c>
      <c r="K2971" s="74">
        <v>487246.8</v>
      </c>
      <c r="L2971" s="74">
        <v>487246.8</v>
      </c>
      <c r="M2971" s="32"/>
      <c r="N2971" s="32"/>
      <c r="O2971" s="74"/>
      <c r="P2971" s="74"/>
      <c r="Q2971" s="74"/>
      <c r="R2971" s="74"/>
      <c r="S2971" s="74"/>
    </row>
    <row r="2972" spans="2:19">
      <c r="B2972" s="5">
        <v>1998</v>
      </c>
      <c r="C2972" s="32">
        <v>256878.38</v>
      </c>
      <c r="D2972" s="74">
        <v>256878.38</v>
      </c>
      <c r="E2972" s="74">
        <v>256878.38</v>
      </c>
      <c r="F2972" s="74">
        <v>256878.38</v>
      </c>
      <c r="G2972" s="74">
        <v>256878.38</v>
      </c>
      <c r="H2972" s="74">
        <v>256878.38</v>
      </c>
      <c r="I2972" s="74">
        <v>256878.38</v>
      </c>
      <c r="J2972" s="74">
        <v>256878.38</v>
      </c>
      <c r="K2972" s="74">
        <v>256878.38</v>
      </c>
      <c r="L2972" s="74">
        <v>256878.38</v>
      </c>
      <c r="M2972" s="32"/>
      <c r="N2972" s="32"/>
      <c r="O2972" s="74"/>
      <c r="P2972" s="74"/>
      <c r="Q2972" s="74"/>
      <c r="R2972" s="74"/>
      <c r="S2972" s="74"/>
    </row>
    <row r="2973" spans="2:19">
      <c r="B2973" s="5">
        <v>1997</v>
      </c>
      <c r="C2973" s="32">
        <v>397064.77</v>
      </c>
      <c r="D2973" s="74">
        <v>397064.77</v>
      </c>
      <c r="E2973" s="74">
        <v>397064.77</v>
      </c>
      <c r="F2973" s="74">
        <v>397064.77</v>
      </c>
      <c r="G2973" s="74">
        <v>397064.77</v>
      </c>
      <c r="H2973" s="74">
        <v>397064.77</v>
      </c>
      <c r="I2973" s="74">
        <v>397064.77</v>
      </c>
      <c r="J2973" s="74">
        <v>397064.77</v>
      </c>
      <c r="K2973" s="74">
        <v>397064.77</v>
      </c>
      <c r="L2973" s="74">
        <v>397064.77</v>
      </c>
      <c r="M2973" s="32"/>
      <c r="N2973" s="32"/>
      <c r="O2973" s="74"/>
      <c r="P2973" s="74"/>
      <c r="Q2973" s="74"/>
      <c r="R2973" s="74"/>
      <c r="S2973" s="74"/>
    </row>
    <row r="2974" spans="2:19">
      <c r="B2974" s="5">
        <v>1996</v>
      </c>
      <c r="C2974" s="32">
        <v>345982.28</v>
      </c>
      <c r="D2974" s="74">
        <v>345982.28</v>
      </c>
      <c r="E2974" s="74">
        <v>345982.28</v>
      </c>
      <c r="F2974" s="74">
        <v>345982.28</v>
      </c>
      <c r="G2974" s="74">
        <v>345982.28</v>
      </c>
      <c r="H2974" s="74">
        <v>345982.28</v>
      </c>
      <c r="I2974" s="74">
        <v>345982.28</v>
      </c>
      <c r="J2974" s="74">
        <v>345982.28</v>
      </c>
      <c r="K2974" s="74">
        <v>345982.28</v>
      </c>
      <c r="L2974" s="74">
        <v>345982.28</v>
      </c>
      <c r="M2974" s="32"/>
      <c r="N2974" s="32"/>
      <c r="O2974" s="74"/>
      <c r="P2974" s="74"/>
      <c r="Q2974" s="74"/>
      <c r="R2974" s="74"/>
      <c r="S2974" s="74"/>
    </row>
    <row r="2975" spans="2:19">
      <c r="B2975" s="5">
        <v>1995</v>
      </c>
      <c r="C2975" s="32">
        <v>351713.07</v>
      </c>
      <c r="D2975" s="74">
        <v>351713.07</v>
      </c>
      <c r="E2975" s="74">
        <v>351713.07</v>
      </c>
      <c r="F2975" s="74">
        <v>351713.07</v>
      </c>
      <c r="G2975" s="74">
        <v>351713.07</v>
      </c>
      <c r="H2975" s="74">
        <v>351713.07</v>
      </c>
      <c r="I2975" s="74">
        <v>351713.07</v>
      </c>
      <c r="J2975" s="74">
        <v>351713.07</v>
      </c>
      <c r="K2975" s="74">
        <v>351713.07</v>
      </c>
      <c r="L2975" s="74">
        <v>351713.07</v>
      </c>
      <c r="M2975" s="32"/>
      <c r="N2975" s="32"/>
      <c r="O2975" s="74"/>
      <c r="P2975" s="74"/>
      <c r="Q2975" s="74"/>
      <c r="R2975" s="74"/>
      <c r="S2975" s="74"/>
    </row>
    <row r="2976" spans="2:19">
      <c r="B2976" s="5">
        <v>1994</v>
      </c>
      <c r="C2976" s="32">
        <v>530671.77</v>
      </c>
      <c r="D2976" s="74">
        <v>530671.77</v>
      </c>
      <c r="E2976" s="74">
        <v>530671.77</v>
      </c>
      <c r="F2976" s="74">
        <v>530671.77</v>
      </c>
      <c r="G2976" s="74">
        <v>530671.77</v>
      </c>
      <c r="H2976" s="74">
        <v>530671.77</v>
      </c>
      <c r="I2976" s="74">
        <v>530671.77</v>
      </c>
      <c r="J2976" s="74">
        <v>530671.77</v>
      </c>
      <c r="K2976" s="74">
        <v>530671.77</v>
      </c>
      <c r="L2976" s="74">
        <v>530671.77</v>
      </c>
      <c r="M2976" s="32"/>
      <c r="N2976" s="32"/>
      <c r="O2976" s="74"/>
      <c r="P2976" s="74"/>
      <c r="Q2976" s="74"/>
      <c r="R2976" s="74"/>
      <c r="S2976" s="74"/>
    </row>
    <row r="2977" spans="2:19">
      <c r="B2977" s="5">
        <v>1993</v>
      </c>
      <c r="C2977" s="32">
        <v>3902035.25</v>
      </c>
      <c r="D2977" s="74">
        <v>3902035.25</v>
      </c>
      <c r="E2977" s="74">
        <v>3902035.25</v>
      </c>
      <c r="F2977" s="74">
        <v>3902035.25</v>
      </c>
      <c r="G2977" s="74">
        <v>3902035.25</v>
      </c>
      <c r="H2977" s="74">
        <v>3902035.25</v>
      </c>
      <c r="I2977" s="74">
        <v>3902035.25</v>
      </c>
      <c r="J2977" s="74">
        <v>3902035.25</v>
      </c>
      <c r="K2977" s="74">
        <v>3902035.25</v>
      </c>
      <c r="L2977" s="74">
        <v>3902035.25</v>
      </c>
      <c r="M2977" s="32"/>
      <c r="N2977" s="32"/>
      <c r="O2977" s="32"/>
      <c r="P2977" s="32"/>
      <c r="Q2977" s="32"/>
      <c r="R2977" s="32"/>
      <c r="S2977" s="32"/>
    </row>
    <row r="2978" spans="2:19">
      <c r="B2978" s="5">
        <v>1992</v>
      </c>
      <c r="C2978" s="32">
        <v>321491.13</v>
      </c>
      <c r="D2978" s="74">
        <v>321491.13</v>
      </c>
      <c r="E2978" s="74">
        <v>321491.13</v>
      </c>
      <c r="F2978" s="74">
        <v>321491.13</v>
      </c>
      <c r="G2978" s="74">
        <v>321491.13</v>
      </c>
      <c r="H2978" s="74">
        <v>321491.13</v>
      </c>
      <c r="I2978" s="74">
        <v>321491.13</v>
      </c>
      <c r="J2978" s="74">
        <v>321491.13</v>
      </c>
      <c r="K2978" s="74">
        <v>321491.13</v>
      </c>
      <c r="L2978" s="74">
        <v>321491.13</v>
      </c>
      <c r="M2978" s="32"/>
      <c r="N2978" s="32"/>
      <c r="O2978" s="32"/>
      <c r="P2978" s="32"/>
      <c r="Q2978" s="32"/>
      <c r="R2978" s="32"/>
      <c r="S2978" s="32"/>
    </row>
    <row r="2979" spans="2:19">
      <c r="B2979" s="5">
        <v>1991</v>
      </c>
      <c r="C2979" s="32">
        <v>339415.99</v>
      </c>
      <c r="D2979" s="74">
        <v>339415.99</v>
      </c>
      <c r="E2979" s="74">
        <v>339415.99</v>
      </c>
      <c r="F2979" s="74">
        <v>339415.99</v>
      </c>
      <c r="G2979" s="74">
        <v>339415.99</v>
      </c>
      <c r="H2979" s="74">
        <v>339415.99</v>
      </c>
      <c r="I2979" s="74">
        <v>339415.99</v>
      </c>
      <c r="J2979" s="74">
        <v>339415.99</v>
      </c>
      <c r="K2979" s="74">
        <v>339415.99</v>
      </c>
      <c r="L2979" s="74">
        <v>339415.99</v>
      </c>
      <c r="M2979" s="32"/>
      <c r="N2979" s="32"/>
      <c r="O2979" s="32"/>
      <c r="P2979" s="32"/>
      <c r="Q2979" s="32"/>
      <c r="R2979" s="32"/>
      <c r="S2979" s="32"/>
    </row>
    <row r="2980" spans="2:19">
      <c r="B2980" s="5">
        <v>1990</v>
      </c>
      <c r="C2980" s="32">
        <v>242021.03999999998</v>
      </c>
      <c r="D2980" s="74">
        <v>242021.04</v>
      </c>
      <c r="E2980" s="74">
        <v>242021.04</v>
      </c>
      <c r="F2980" s="74">
        <v>242021.04</v>
      </c>
      <c r="G2980" s="74">
        <v>242021.04</v>
      </c>
      <c r="H2980" s="74">
        <v>242021.04</v>
      </c>
      <c r="I2980" s="74">
        <v>242021.04</v>
      </c>
      <c r="J2980" s="74">
        <v>242021.04</v>
      </c>
      <c r="K2980" s="74">
        <v>242021.04</v>
      </c>
      <c r="L2980" s="74">
        <v>242021.04</v>
      </c>
      <c r="M2980" s="32"/>
      <c r="N2980" s="32"/>
      <c r="O2980" s="32"/>
      <c r="P2980" s="32"/>
      <c r="Q2980" s="32"/>
      <c r="R2980" s="32"/>
      <c r="S2980" s="32"/>
    </row>
    <row r="2981" spans="2:19">
      <c r="B2981" s="5">
        <v>1989</v>
      </c>
      <c r="C2981" s="32">
        <v>307773.17</v>
      </c>
      <c r="D2981" s="74">
        <v>307773.17</v>
      </c>
      <c r="E2981" s="74">
        <v>307773.17</v>
      </c>
      <c r="F2981" s="74">
        <v>307773.17</v>
      </c>
      <c r="G2981" s="74">
        <v>307773.17</v>
      </c>
      <c r="H2981" s="74">
        <v>307773.17</v>
      </c>
      <c r="I2981" s="74">
        <v>307773.17</v>
      </c>
      <c r="J2981" s="74">
        <v>307773.17</v>
      </c>
      <c r="K2981" s="74">
        <v>307773.17</v>
      </c>
      <c r="L2981" s="74">
        <v>307773.17</v>
      </c>
      <c r="M2981" s="32"/>
      <c r="N2981" s="32"/>
      <c r="O2981" s="32"/>
      <c r="P2981" s="32"/>
      <c r="Q2981" s="32"/>
      <c r="R2981" s="32"/>
      <c r="S2981" s="32"/>
    </row>
    <row r="2982" spans="2:19">
      <c r="B2982" s="5">
        <v>1988</v>
      </c>
      <c r="C2982" s="32">
        <v>841467.29999999993</v>
      </c>
      <c r="D2982" s="74">
        <v>841467.3</v>
      </c>
      <c r="E2982" s="74">
        <v>841467.3</v>
      </c>
      <c r="F2982" s="74">
        <v>841467.3</v>
      </c>
      <c r="G2982" s="74">
        <v>841467.3</v>
      </c>
      <c r="H2982" s="74">
        <v>841467.3</v>
      </c>
      <c r="I2982" s="74">
        <v>841467.3</v>
      </c>
      <c r="J2982" s="74">
        <v>841467.3</v>
      </c>
      <c r="K2982" s="74">
        <v>841467.3</v>
      </c>
      <c r="L2982" s="74">
        <v>841467.3</v>
      </c>
      <c r="M2982" s="32"/>
      <c r="N2982" s="32"/>
      <c r="O2982" s="32"/>
      <c r="P2982" s="32"/>
      <c r="Q2982" s="32"/>
      <c r="R2982" s="32"/>
      <c r="S2982" s="32"/>
    </row>
    <row r="2983" spans="2:19">
      <c r="B2983" s="5">
        <v>1987</v>
      </c>
      <c r="C2983" s="32">
        <v>126544.74</v>
      </c>
      <c r="D2983" s="74">
        <v>126544.74</v>
      </c>
      <c r="E2983" s="74">
        <v>126544.74</v>
      </c>
      <c r="F2983" s="74">
        <v>126544.74</v>
      </c>
      <c r="G2983" s="74">
        <v>126544.74</v>
      </c>
      <c r="H2983" s="74">
        <v>126544.74</v>
      </c>
      <c r="I2983" s="74">
        <v>126544.74</v>
      </c>
      <c r="J2983" s="74">
        <v>126544.74</v>
      </c>
      <c r="K2983" s="74">
        <v>126544.74</v>
      </c>
      <c r="L2983" s="74">
        <v>126544.74</v>
      </c>
      <c r="M2983" s="32"/>
      <c r="N2983" s="32"/>
      <c r="O2983" s="32"/>
      <c r="P2983" s="32"/>
      <c r="Q2983" s="32"/>
      <c r="R2983" s="32"/>
      <c r="S2983" s="32"/>
    </row>
    <row r="2984" spans="2:19">
      <c r="B2984" s="5">
        <v>1986</v>
      </c>
      <c r="C2984" s="32">
        <v>566068.63</v>
      </c>
      <c r="D2984" s="74">
        <v>566068.63</v>
      </c>
      <c r="E2984" s="74">
        <v>566068.63</v>
      </c>
      <c r="F2984" s="74">
        <v>566068.63</v>
      </c>
      <c r="G2984" s="74">
        <v>566068.63</v>
      </c>
      <c r="H2984" s="74">
        <v>566068.63</v>
      </c>
      <c r="I2984" s="74">
        <v>566068.63</v>
      </c>
      <c r="J2984" s="74">
        <v>566068.63</v>
      </c>
      <c r="K2984" s="74">
        <v>566068.63</v>
      </c>
      <c r="L2984" s="74">
        <v>566068.63</v>
      </c>
      <c r="M2984" s="32"/>
      <c r="N2984" s="32"/>
      <c r="O2984" s="32"/>
      <c r="P2984" s="32"/>
      <c r="Q2984" s="32"/>
      <c r="R2984" s="32"/>
      <c r="S2984" s="32"/>
    </row>
    <row r="2985" spans="2:19">
      <c r="B2985" s="5">
        <v>1985</v>
      </c>
      <c r="C2985" s="32">
        <v>67673.570000000007</v>
      </c>
      <c r="D2985" s="74">
        <v>67673.570000000007</v>
      </c>
      <c r="E2985" s="74">
        <v>67673.570000000007</v>
      </c>
      <c r="F2985" s="74">
        <v>67673.570000000007</v>
      </c>
      <c r="G2985" s="74">
        <v>67673.570000000007</v>
      </c>
      <c r="H2985" s="74">
        <v>67673.570000000007</v>
      </c>
      <c r="I2985" s="74">
        <v>67673.570000000007</v>
      </c>
      <c r="J2985" s="74">
        <v>67673.570000000007</v>
      </c>
      <c r="K2985" s="74">
        <v>67673.570000000007</v>
      </c>
      <c r="L2985" s="74">
        <v>67673.570000000007</v>
      </c>
      <c r="M2985" s="32"/>
      <c r="N2985" s="32"/>
      <c r="O2985" s="32"/>
      <c r="P2985" s="32"/>
      <c r="Q2985" s="32"/>
      <c r="R2985" s="32"/>
      <c r="S2985" s="32"/>
    </row>
    <row r="2986" spans="2:19">
      <c r="B2986" s="5">
        <v>1984</v>
      </c>
      <c r="C2986" s="32">
        <v>152185.52000000002</v>
      </c>
      <c r="D2986" s="74">
        <v>152185.51999999999</v>
      </c>
      <c r="E2986" s="74">
        <v>152185.51999999999</v>
      </c>
      <c r="F2986" s="74">
        <v>152185.51999999999</v>
      </c>
      <c r="G2986" s="74">
        <v>152185.51999999999</v>
      </c>
      <c r="H2986" s="74">
        <v>152185.51999999999</v>
      </c>
      <c r="I2986" s="74">
        <v>152185.51999999999</v>
      </c>
      <c r="J2986" s="74">
        <v>152185.51999999999</v>
      </c>
      <c r="K2986" s="74">
        <v>152185.51999999999</v>
      </c>
      <c r="L2986" s="74">
        <v>152185.51999999999</v>
      </c>
      <c r="M2986" s="32"/>
      <c r="N2986" s="32"/>
      <c r="O2986" s="32"/>
      <c r="P2986" s="32"/>
      <c r="Q2986" s="32"/>
      <c r="R2986" s="32"/>
      <c r="S2986" s="32"/>
    </row>
    <row r="2987" spans="2:19">
      <c r="B2987" s="5">
        <v>1983</v>
      </c>
      <c r="C2987" s="32">
        <v>67137.22</v>
      </c>
      <c r="D2987" s="74">
        <v>67137.22</v>
      </c>
      <c r="E2987" s="74">
        <v>67137.22</v>
      </c>
      <c r="F2987" s="74">
        <v>67137.22</v>
      </c>
      <c r="G2987" s="74">
        <v>67137.22</v>
      </c>
      <c r="H2987" s="74">
        <v>67137.22</v>
      </c>
      <c r="I2987" s="74">
        <v>67137.22</v>
      </c>
      <c r="J2987" s="74">
        <v>67137.22</v>
      </c>
      <c r="K2987" s="74">
        <v>67137.22</v>
      </c>
      <c r="L2987" s="74">
        <v>67137.22</v>
      </c>
      <c r="M2987" s="32"/>
      <c r="N2987" s="32"/>
      <c r="O2987" s="32"/>
      <c r="P2987" s="32"/>
      <c r="Q2987" s="32"/>
      <c r="R2987" s="32"/>
      <c r="S2987" s="32"/>
    </row>
    <row r="2988" spans="2:19">
      <c r="B2988" s="5">
        <v>1982</v>
      </c>
      <c r="C2988" s="32">
        <v>117067.43000000001</v>
      </c>
      <c r="D2988" s="74">
        <v>117067.43</v>
      </c>
      <c r="E2988" s="74">
        <v>117067.43</v>
      </c>
      <c r="F2988" s="74">
        <v>117067.43</v>
      </c>
      <c r="G2988" s="74">
        <v>117067.43</v>
      </c>
      <c r="H2988" s="74">
        <v>117067.43</v>
      </c>
      <c r="I2988" s="74">
        <v>117067.43</v>
      </c>
      <c r="J2988" s="74">
        <v>117067.43</v>
      </c>
      <c r="K2988" s="74">
        <v>117067.43</v>
      </c>
      <c r="L2988" s="74">
        <v>117067.43</v>
      </c>
      <c r="M2988" s="32"/>
      <c r="N2988" s="32"/>
      <c r="O2988" s="32"/>
      <c r="P2988" s="32"/>
      <c r="Q2988" s="32"/>
      <c r="R2988" s="32"/>
      <c r="S2988" s="32"/>
    </row>
    <row r="2989" spans="2:19">
      <c r="B2989" s="5">
        <v>1981</v>
      </c>
      <c r="C2989" s="32">
        <v>95615.16</v>
      </c>
      <c r="D2989" s="74">
        <v>95615.16</v>
      </c>
      <c r="E2989" s="74">
        <v>95615.16</v>
      </c>
      <c r="F2989" s="74">
        <v>95615.16</v>
      </c>
      <c r="G2989" s="74">
        <v>95615.16</v>
      </c>
      <c r="H2989" s="74">
        <v>95615.16</v>
      </c>
      <c r="I2989" s="74">
        <v>95615.16</v>
      </c>
      <c r="J2989" s="74">
        <v>95615.16</v>
      </c>
      <c r="K2989" s="74">
        <v>95615.16</v>
      </c>
      <c r="L2989" s="74">
        <v>95615.16</v>
      </c>
      <c r="M2989" s="32"/>
      <c r="N2989" s="32"/>
      <c r="O2989" s="32"/>
      <c r="P2989" s="32"/>
      <c r="Q2989" s="32"/>
      <c r="R2989" s="32"/>
      <c r="S2989" s="32"/>
    </row>
    <row r="2990" spans="2:19">
      <c r="B2990" s="5">
        <v>1980</v>
      </c>
      <c r="C2990" s="32">
        <v>181722.34999999998</v>
      </c>
      <c r="D2990" s="74">
        <v>181722.35</v>
      </c>
      <c r="E2990" s="74">
        <v>181722.35</v>
      </c>
      <c r="F2990" s="74">
        <v>181722.35</v>
      </c>
      <c r="G2990" s="74">
        <v>181722.35</v>
      </c>
      <c r="H2990" s="74">
        <v>181722.35</v>
      </c>
      <c r="I2990" s="74">
        <v>181722.35</v>
      </c>
      <c r="J2990" s="74">
        <v>181722.35</v>
      </c>
      <c r="K2990" s="74">
        <v>181722.35</v>
      </c>
      <c r="L2990" s="74">
        <v>181722.35</v>
      </c>
      <c r="M2990" s="32"/>
      <c r="N2990" s="32"/>
      <c r="O2990" s="32"/>
      <c r="P2990" s="32"/>
      <c r="Q2990" s="32"/>
      <c r="R2990" s="32"/>
      <c r="S2990" s="32"/>
    </row>
    <row r="2991" spans="2:19">
      <c r="B2991" s="5">
        <v>1979</v>
      </c>
      <c r="C2991" s="32">
        <v>210450.8</v>
      </c>
      <c r="D2991" s="74">
        <v>210450.8</v>
      </c>
      <c r="E2991" s="74">
        <v>210450.8</v>
      </c>
      <c r="F2991" s="74">
        <v>210450.8</v>
      </c>
      <c r="G2991" s="74">
        <v>210450.8</v>
      </c>
      <c r="H2991" s="74">
        <v>210450.8</v>
      </c>
      <c r="I2991" s="74">
        <v>210450.8</v>
      </c>
      <c r="J2991" s="74">
        <v>210450.8</v>
      </c>
      <c r="K2991" s="74">
        <v>210450.8</v>
      </c>
      <c r="L2991" s="74">
        <v>210450.8</v>
      </c>
      <c r="M2991" s="32"/>
      <c r="N2991" s="32"/>
      <c r="O2991" s="32"/>
      <c r="P2991" s="32"/>
      <c r="Q2991" s="32"/>
      <c r="R2991" s="32"/>
      <c r="S2991" s="32"/>
    </row>
    <row r="2992" spans="2:19">
      <c r="B2992" s="5">
        <v>1978</v>
      </c>
      <c r="C2992" s="32">
        <v>182535.29</v>
      </c>
      <c r="D2992" s="74">
        <v>182535.29</v>
      </c>
      <c r="E2992" s="74">
        <v>182535.29</v>
      </c>
      <c r="F2992" s="74">
        <v>182535.29</v>
      </c>
      <c r="G2992" s="74">
        <v>182535.29</v>
      </c>
      <c r="H2992" s="74">
        <v>182535.29</v>
      </c>
      <c r="I2992" s="74">
        <v>182535.29</v>
      </c>
      <c r="J2992" s="74">
        <v>182535.29</v>
      </c>
      <c r="K2992" s="74">
        <v>182535.29</v>
      </c>
      <c r="L2992" s="74">
        <v>182535.29</v>
      </c>
      <c r="M2992" s="32"/>
      <c r="N2992" s="32"/>
      <c r="O2992" s="32"/>
      <c r="P2992" s="32"/>
      <c r="Q2992" s="32"/>
      <c r="R2992" s="32"/>
      <c r="S2992" s="32"/>
    </row>
    <row r="2993" spans="2:19">
      <c r="B2993" s="5">
        <v>1977</v>
      </c>
      <c r="C2993" s="32">
        <v>168929.81</v>
      </c>
      <c r="D2993" s="74">
        <v>168929.81</v>
      </c>
      <c r="E2993" s="74">
        <v>168929.81</v>
      </c>
      <c r="F2993" s="74">
        <v>168929.81</v>
      </c>
      <c r="G2993" s="74">
        <v>168929.81</v>
      </c>
      <c r="H2993" s="74">
        <v>168929.81</v>
      </c>
      <c r="I2993" s="74">
        <v>168929.81</v>
      </c>
      <c r="J2993" s="74">
        <v>168929.81</v>
      </c>
      <c r="K2993" s="74">
        <v>168929.81</v>
      </c>
      <c r="L2993" s="74">
        <v>168929.81</v>
      </c>
      <c r="M2993" s="32"/>
      <c r="N2993" s="32"/>
      <c r="O2993" s="32"/>
      <c r="P2993" s="32"/>
      <c r="Q2993" s="32"/>
      <c r="R2993" s="32"/>
      <c r="S2993" s="32"/>
    </row>
    <row r="2994" spans="2:19">
      <c r="B2994" s="5">
        <v>1976</v>
      </c>
      <c r="C2994" s="32">
        <v>114216.47</v>
      </c>
      <c r="D2994" s="74">
        <v>114216.47</v>
      </c>
      <c r="E2994" s="74">
        <v>114216.47</v>
      </c>
      <c r="F2994" s="74">
        <v>114216.47</v>
      </c>
      <c r="G2994" s="74">
        <v>114216.47</v>
      </c>
      <c r="H2994" s="74">
        <v>114216.47</v>
      </c>
      <c r="I2994" s="74">
        <v>114216.47</v>
      </c>
      <c r="J2994" s="74">
        <v>114216.47</v>
      </c>
      <c r="K2994" s="74">
        <v>114216.47</v>
      </c>
      <c r="L2994" s="74">
        <v>114216.47</v>
      </c>
      <c r="M2994" s="32"/>
      <c r="N2994" s="32"/>
      <c r="O2994" s="32"/>
      <c r="P2994" s="32"/>
      <c r="Q2994" s="32"/>
      <c r="R2994" s="32"/>
      <c r="S2994" s="32"/>
    </row>
    <row r="2995" spans="2:19">
      <c r="B2995" s="5">
        <v>1975</v>
      </c>
      <c r="C2995" s="32">
        <v>95773.669999999984</v>
      </c>
      <c r="D2995" s="74">
        <v>95773.67</v>
      </c>
      <c r="E2995" s="74">
        <v>95773.67</v>
      </c>
      <c r="F2995" s="74">
        <v>95773.67</v>
      </c>
      <c r="G2995" s="74">
        <v>95773.67</v>
      </c>
      <c r="H2995" s="74">
        <v>95773.67</v>
      </c>
      <c r="I2995" s="74">
        <v>95773.67</v>
      </c>
      <c r="J2995" s="74">
        <v>95773.67</v>
      </c>
      <c r="K2995" s="74">
        <v>95773.67</v>
      </c>
      <c r="L2995" s="74">
        <v>95773.67</v>
      </c>
      <c r="M2995" s="32"/>
      <c r="N2995" s="32"/>
      <c r="O2995" s="32"/>
      <c r="P2995" s="32"/>
      <c r="Q2995" s="32"/>
      <c r="R2995" s="32"/>
      <c r="S2995" s="32"/>
    </row>
    <row r="2996" spans="2:19">
      <c r="B2996" s="5">
        <v>1974</v>
      </c>
      <c r="C2996" s="32">
        <v>151059.65</v>
      </c>
      <c r="D2996" s="74">
        <v>151059.65</v>
      </c>
      <c r="E2996" s="74">
        <v>151059.65</v>
      </c>
      <c r="F2996" s="74">
        <v>151059.65</v>
      </c>
      <c r="G2996" s="74">
        <v>151059.65</v>
      </c>
      <c r="H2996" s="74">
        <v>151059.65</v>
      </c>
      <c r="I2996" s="74">
        <v>151059.65</v>
      </c>
      <c r="J2996" s="74">
        <v>151059.65</v>
      </c>
      <c r="K2996" s="74">
        <v>151059.65</v>
      </c>
      <c r="L2996" s="74">
        <v>151059.65</v>
      </c>
      <c r="M2996" s="32"/>
      <c r="N2996" s="32"/>
      <c r="O2996" s="32"/>
      <c r="P2996" s="32"/>
      <c r="Q2996" s="32"/>
      <c r="R2996" s="32"/>
      <c r="S2996" s="32"/>
    </row>
    <row r="2997" spans="2:19">
      <c r="B2997" s="5">
        <v>1973</v>
      </c>
      <c r="C2997" s="32">
        <v>133018.71</v>
      </c>
      <c r="D2997" s="74">
        <v>133018.71</v>
      </c>
      <c r="E2997" s="74">
        <v>133018.71</v>
      </c>
      <c r="F2997" s="74">
        <v>133018.71</v>
      </c>
      <c r="G2997" s="74">
        <v>133018.71</v>
      </c>
      <c r="H2997" s="74">
        <v>133018.71</v>
      </c>
      <c r="I2997" s="74">
        <v>133018.71</v>
      </c>
      <c r="J2997" s="74">
        <v>133018.71</v>
      </c>
      <c r="K2997" s="74">
        <v>133018.71</v>
      </c>
      <c r="L2997" s="74">
        <v>133018.71</v>
      </c>
      <c r="M2997" s="32"/>
      <c r="N2997" s="32"/>
      <c r="O2997" s="32"/>
      <c r="P2997" s="32"/>
      <c r="Q2997" s="32"/>
      <c r="R2997" s="32"/>
      <c r="S2997" s="32"/>
    </row>
    <row r="2998" spans="2:19">
      <c r="B2998" s="5">
        <v>1972</v>
      </c>
      <c r="C2998" s="32">
        <v>143903.60999999999</v>
      </c>
      <c r="D2998" s="74">
        <v>143903.60999999999</v>
      </c>
      <c r="E2998" s="74">
        <v>143903.60999999999</v>
      </c>
      <c r="F2998" s="74">
        <v>143903.60999999999</v>
      </c>
      <c r="G2998" s="74">
        <v>143903.60999999999</v>
      </c>
      <c r="H2998" s="74">
        <v>143903.60999999999</v>
      </c>
      <c r="I2998" s="74">
        <v>143903.60999999999</v>
      </c>
      <c r="J2998" s="74">
        <v>143903.60999999999</v>
      </c>
      <c r="K2998" s="74">
        <v>143903.60999999999</v>
      </c>
      <c r="L2998" s="74">
        <v>143903.60999999999</v>
      </c>
      <c r="M2998" s="32"/>
      <c r="N2998" s="32"/>
      <c r="O2998" s="32"/>
      <c r="P2998" s="32"/>
      <c r="Q2998" s="32"/>
      <c r="R2998" s="32"/>
      <c r="S2998" s="32"/>
    </row>
    <row r="2999" spans="2:19">
      <c r="B2999" s="5">
        <v>1971</v>
      </c>
      <c r="C2999" s="32">
        <v>101822.23999999999</v>
      </c>
      <c r="D2999" s="74">
        <v>101822.24</v>
      </c>
      <c r="E2999" s="74">
        <v>101822.24</v>
      </c>
      <c r="F2999" s="74">
        <v>101822.24</v>
      </c>
      <c r="G2999" s="74">
        <v>101822.24</v>
      </c>
      <c r="H2999" s="74">
        <v>101822.24</v>
      </c>
      <c r="I2999" s="74">
        <v>101822.24</v>
      </c>
      <c r="J2999" s="74">
        <v>101822.24</v>
      </c>
      <c r="K2999" s="74">
        <v>101822.24</v>
      </c>
      <c r="L2999" s="74">
        <v>101822.24</v>
      </c>
      <c r="M2999" s="32"/>
      <c r="N2999" s="32"/>
      <c r="O2999" s="32"/>
      <c r="P2999" s="32"/>
      <c r="Q2999" s="32"/>
      <c r="R2999" s="32"/>
      <c r="S2999" s="32"/>
    </row>
    <row r="3000" spans="2:19">
      <c r="B3000" s="5">
        <v>1970</v>
      </c>
      <c r="C3000" s="32">
        <v>73544.22</v>
      </c>
      <c r="D3000" s="74">
        <v>73544.22</v>
      </c>
      <c r="E3000" s="74">
        <v>73544.22</v>
      </c>
      <c r="F3000" s="74">
        <v>73544.22</v>
      </c>
      <c r="G3000" s="74">
        <v>73544.22</v>
      </c>
      <c r="H3000" s="74">
        <v>73544.22</v>
      </c>
      <c r="I3000" s="74">
        <v>73544.22</v>
      </c>
      <c r="J3000" s="74">
        <v>73544.22</v>
      </c>
      <c r="K3000" s="74">
        <v>73544.22</v>
      </c>
      <c r="L3000" s="74">
        <v>73544.22</v>
      </c>
      <c r="M3000" s="32"/>
      <c r="N3000" s="32"/>
      <c r="O3000" s="32"/>
      <c r="P3000" s="32"/>
      <c r="Q3000" s="32"/>
      <c r="R3000" s="32"/>
      <c r="S3000" s="32"/>
    </row>
    <row r="3001" spans="2:19">
      <c r="B3001" s="5">
        <v>1969</v>
      </c>
      <c r="C3001" s="32">
        <v>83844.2</v>
      </c>
      <c r="D3001" s="74">
        <v>83844.2</v>
      </c>
      <c r="E3001" s="74">
        <v>83844.2</v>
      </c>
      <c r="F3001" s="74">
        <v>83844.2</v>
      </c>
      <c r="G3001" s="74">
        <v>83844.2</v>
      </c>
      <c r="H3001" s="74">
        <v>83844.2</v>
      </c>
      <c r="I3001" s="74">
        <v>83844.2</v>
      </c>
      <c r="J3001" s="74">
        <v>83844.2</v>
      </c>
      <c r="K3001" s="74">
        <v>83844.2</v>
      </c>
      <c r="L3001" s="74">
        <v>83844.2</v>
      </c>
      <c r="M3001" s="32"/>
      <c r="N3001" s="32"/>
      <c r="O3001" s="32"/>
      <c r="P3001" s="32"/>
      <c r="Q3001" s="32"/>
      <c r="R3001" s="32"/>
      <c r="S3001" s="32"/>
    </row>
    <row r="3002" spans="2:19">
      <c r="B3002" s="5">
        <v>1968</v>
      </c>
      <c r="C3002" s="32">
        <v>69916.61</v>
      </c>
      <c r="D3002" s="74">
        <v>69916.61</v>
      </c>
      <c r="E3002" s="74">
        <v>69916.61</v>
      </c>
      <c r="F3002" s="74">
        <v>69916.61</v>
      </c>
      <c r="G3002" s="74">
        <v>69916.61</v>
      </c>
      <c r="H3002" s="74">
        <v>69916.61</v>
      </c>
      <c r="I3002" s="74">
        <v>69916.61</v>
      </c>
      <c r="J3002" s="74">
        <v>69916.61</v>
      </c>
      <c r="K3002" s="74">
        <v>69916.61</v>
      </c>
      <c r="L3002" s="74">
        <v>69916.61</v>
      </c>
      <c r="M3002" s="32"/>
      <c r="N3002" s="32"/>
      <c r="O3002" s="32"/>
      <c r="P3002" s="32"/>
      <c r="Q3002" s="32"/>
      <c r="R3002" s="32"/>
      <c r="S3002" s="32"/>
    </row>
    <row r="3003" spans="2:19">
      <c r="B3003" s="5">
        <v>1967</v>
      </c>
      <c r="C3003" s="32">
        <v>97887.85</v>
      </c>
      <c r="D3003" s="74">
        <v>97887.85</v>
      </c>
      <c r="E3003" s="74">
        <v>97887.85</v>
      </c>
      <c r="F3003" s="74">
        <v>97887.85</v>
      </c>
      <c r="G3003" s="74">
        <v>97887.85</v>
      </c>
      <c r="H3003" s="74">
        <v>97887.85</v>
      </c>
      <c r="I3003" s="74">
        <v>97887.85</v>
      </c>
      <c r="J3003" s="74">
        <v>97887.85</v>
      </c>
      <c r="K3003" s="74">
        <v>97887.85</v>
      </c>
      <c r="L3003" s="74">
        <v>97887.85</v>
      </c>
      <c r="M3003" s="32"/>
      <c r="N3003" s="32"/>
      <c r="O3003" s="32"/>
      <c r="P3003" s="32"/>
      <c r="Q3003" s="32"/>
      <c r="R3003" s="32"/>
      <c r="S3003" s="32"/>
    </row>
    <row r="3004" spans="2:19">
      <c r="B3004" s="5">
        <v>1966</v>
      </c>
      <c r="C3004" s="32">
        <v>54628.98</v>
      </c>
      <c r="D3004" s="74">
        <v>54628.98</v>
      </c>
      <c r="E3004" s="74">
        <v>54628.98</v>
      </c>
      <c r="F3004" s="74">
        <v>54628.98</v>
      </c>
      <c r="G3004" s="74">
        <v>54628.98</v>
      </c>
      <c r="H3004" s="74">
        <v>54628.98</v>
      </c>
      <c r="I3004" s="74">
        <v>54628.98</v>
      </c>
      <c r="J3004" s="74">
        <v>54628.98</v>
      </c>
      <c r="K3004" s="74">
        <v>54628.98</v>
      </c>
      <c r="L3004" s="74">
        <v>54628.98</v>
      </c>
      <c r="M3004" s="32"/>
      <c r="N3004" s="32"/>
      <c r="O3004" s="32"/>
      <c r="P3004" s="32"/>
      <c r="Q3004" s="32"/>
      <c r="R3004" s="32"/>
      <c r="S3004" s="32"/>
    </row>
    <row r="3005" spans="2:19">
      <c r="B3005" s="5">
        <v>1965</v>
      </c>
      <c r="C3005" s="32">
        <v>43320.74</v>
      </c>
      <c r="D3005" s="74">
        <v>43320.74</v>
      </c>
      <c r="E3005" s="74">
        <v>43320.74</v>
      </c>
      <c r="F3005" s="74">
        <v>43320.74</v>
      </c>
      <c r="G3005" s="74">
        <v>43320.74</v>
      </c>
      <c r="H3005" s="74">
        <v>43320.74</v>
      </c>
      <c r="I3005" s="74">
        <v>43320.74</v>
      </c>
      <c r="J3005" s="74">
        <v>43320.74</v>
      </c>
      <c r="K3005" s="74">
        <v>43320.74</v>
      </c>
      <c r="L3005" s="74">
        <v>43320.74</v>
      </c>
      <c r="M3005" s="32"/>
      <c r="N3005" s="32"/>
      <c r="O3005" s="32"/>
      <c r="P3005" s="32"/>
      <c r="Q3005" s="32"/>
      <c r="R3005" s="32"/>
      <c r="S3005" s="32"/>
    </row>
    <row r="3006" spans="2:19">
      <c r="B3006" s="5">
        <v>1964</v>
      </c>
      <c r="C3006" s="32">
        <v>75481</v>
      </c>
      <c r="D3006" s="74">
        <v>75481</v>
      </c>
      <c r="E3006" s="74">
        <v>75481</v>
      </c>
      <c r="F3006" s="74">
        <v>75481</v>
      </c>
      <c r="G3006" s="74">
        <v>75481</v>
      </c>
      <c r="H3006" s="74">
        <v>75481</v>
      </c>
      <c r="I3006" s="74">
        <v>75481</v>
      </c>
      <c r="J3006" s="74">
        <v>75481</v>
      </c>
      <c r="K3006" s="74">
        <v>75481</v>
      </c>
      <c r="L3006" s="74">
        <v>75481</v>
      </c>
      <c r="M3006" s="32"/>
      <c r="N3006" s="32"/>
      <c r="O3006" s="32"/>
      <c r="P3006" s="32"/>
      <c r="Q3006" s="32"/>
      <c r="R3006" s="32"/>
      <c r="S3006" s="32"/>
    </row>
    <row r="3007" spans="2:19">
      <c r="B3007" s="5">
        <v>1963</v>
      </c>
      <c r="C3007" s="32">
        <v>74932.38</v>
      </c>
      <c r="D3007" s="74">
        <v>74932.38</v>
      </c>
      <c r="E3007" s="74">
        <v>74932.38</v>
      </c>
      <c r="F3007" s="74">
        <v>74932.38</v>
      </c>
      <c r="G3007" s="74">
        <v>74932.38</v>
      </c>
      <c r="H3007" s="74">
        <v>74932.38</v>
      </c>
      <c r="I3007" s="74">
        <v>74932.38</v>
      </c>
      <c r="J3007" s="74">
        <v>74932.38</v>
      </c>
      <c r="K3007" s="74">
        <v>74932.38</v>
      </c>
      <c r="L3007" s="74">
        <v>74932.38</v>
      </c>
      <c r="M3007" s="32"/>
      <c r="N3007" s="32"/>
      <c r="O3007" s="32"/>
      <c r="P3007" s="32"/>
      <c r="Q3007" s="32"/>
      <c r="R3007" s="32"/>
      <c r="S3007" s="32"/>
    </row>
    <row r="3008" spans="2:19">
      <c r="B3008" s="5">
        <v>1962</v>
      </c>
      <c r="C3008" s="32">
        <v>86962.57</v>
      </c>
      <c r="D3008" s="74">
        <v>86962.57</v>
      </c>
      <c r="E3008" s="74">
        <v>86962.57</v>
      </c>
      <c r="F3008" s="74">
        <v>86962.57</v>
      </c>
      <c r="G3008" s="74">
        <v>86962.57</v>
      </c>
      <c r="H3008" s="74">
        <v>86962.57</v>
      </c>
      <c r="I3008" s="74">
        <v>86962.57</v>
      </c>
      <c r="J3008" s="74">
        <v>86962.57</v>
      </c>
      <c r="K3008" s="74">
        <v>86962.57</v>
      </c>
      <c r="L3008" s="74">
        <v>86962.57</v>
      </c>
      <c r="M3008" s="32"/>
      <c r="N3008" s="32"/>
      <c r="O3008" s="32"/>
      <c r="P3008" s="32"/>
      <c r="Q3008" s="32"/>
      <c r="R3008" s="32"/>
      <c r="S3008" s="32"/>
    </row>
    <row r="3009" spans="2:19">
      <c r="B3009" s="5">
        <v>1961</v>
      </c>
      <c r="C3009" s="32">
        <v>101466.9</v>
      </c>
      <c r="D3009" s="74">
        <v>101466.9</v>
      </c>
      <c r="E3009" s="74">
        <v>101466.9</v>
      </c>
      <c r="F3009" s="74">
        <v>101466.9</v>
      </c>
      <c r="G3009" s="74">
        <v>101466.9</v>
      </c>
      <c r="H3009" s="74">
        <v>101466.9</v>
      </c>
      <c r="I3009" s="74">
        <v>101466.9</v>
      </c>
      <c r="J3009" s="74">
        <v>101466.9</v>
      </c>
      <c r="K3009" s="74">
        <v>101466.9</v>
      </c>
      <c r="L3009" s="74">
        <v>101466.9</v>
      </c>
      <c r="M3009" s="32"/>
      <c r="N3009" s="32"/>
      <c r="O3009" s="32"/>
      <c r="P3009" s="32"/>
      <c r="Q3009" s="32"/>
      <c r="R3009" s="32"/>
      <c r="S3009" s="32"/>
    </row>
    <row r="3010" spans="2:19">
      <c r="B3010" s="5">
        <v>1960</v>
      </c>
      <c r="C3010" s="32">
        <v>148984.82999999999</v>
      </c>
      <c r="D3010" s="74">
        <v>148984.82999999999</v>
      </c>
      <c r="E3010" s="74">
        <v>148984.82999999999</v>
      </c>
      <c r="F3010" s="74">
        <v>148984.82999999999</v>
      </c>
      <c r="G3010" s="74">
        <v>148984.82999999999</v>
      </c>
      <c r="H3010" s="74">
        <v>148984.82999999999</v>
      </c>
      <c r="I3010" s="74">
        <v>148984.82999999999</v>
      </c>
      <c r="J3010" s="74">
        <v>148984.82999999999</v>
      </c>
      <c r="K3010" s="74">
        <v>148984.82999999999</v>
      </c>
      <c r="L3010" s="74">
        <v>148984.82999999999</v>
      </c>
      <c r="M3010" s="32"/>
      <c r="N3010" s="32"/>
      <c r="O3010" s="32"/>
      <c r="P3010" s="32"/>
      <c r="Q3010" s="32"/>
      <c r="R3010" s="32"/>
      <c r="S3010" s="32"/>
    </row>
    <row r="3011" spans="2:19">
      <c r="B3011" s="5">
        <v>1959</v>
      </c>
      <c r="C3011" s="32">
        <v>113424.99</v>
      </c>
      <c r="D3011" s="74">
        <v>113424.99</v>
      </c>
      <c r="E3011" s="74">
        <v>113424.99</v>
      </c>
      <c r="F3011" s="74">
        <v>113424.99</v>
      </c>
      <c r="G3011" s="74">
        <v>113424.99</v>
      </c>
      <c r="H3011" s="74">
        <v>113424.99</v>
      </c>
      <c r="I3011" s="74">
        <v>113424.99</v>
      </c>
      <c r="J3011" s="74">
        <v>113424.99</v>
      </c>
      <c r="K3011" s="74">
        <v>113424.99</v>
      </c>
      <c r="L3011" s="74">
        <v>113424.99</v>
      </c>
      <c r="M3011" s="32"/>
      <c r="N3011" s="32"/>
      <c r="O3011" s="32"/>
      <c r="P3011" s="32"/>
      <c r="Q3011" s="32"/>
      <c r="R3011" s="32"/>
      <c r="S3011" s="32"/>
    </row>
    <row r="3012" spans="2:19">
      <c r="B3012" s="5">
        <v>1958</v>
      </c>
      <c r="C3012" s="32">
        <v>67748.73</v>
      </c>
      <c r="D3012" s="74">
        <v>67748.73</v>
      </c>
      <c r="E3012" s="74">
        <v>67748.73</v>
      </c>
      <c r="F3012" s="74">
        <v>67748.73</v>
      </c>
      <c r="G3012" s="74">
        <v>67748.73</v>
      </c>
      <c r="H3012" s="74">
        <v>67748.73</v>
      </c>
      <c r="I3012" s="74">
        <v>67748.73</v>
      </c>
      <c r="J3012" s="74">
        <v>67748.73</v>
      </c>
      <c r="K3012" s="74">
        <v>67748.73</v>
      </c>
      <c r="L3012" s="74">
        <v>67748.73</v>
      </c>
      <c r="M3012" s="32"/>
      <c r="N3012" s="32"/>
      <c r="O3012" s="32"/>
      <c r="P3012" s="32"/>
      <c r="Q3012" s="32"/>
      <c r="R3012" s="32"/>
      <c r="S3012" s="32"/>
    </row>
    <row r="3013" spans="2:19">
      <c r="B3013" s="5">
        <v>1957</v>
      </c>
      <c r="C3013" s="32">
        <v>56824.98</v>
      </c>
      <c r="D3013" s="74">
        <v>56824.98</v>
      </c>
      <c r="E3013" s="74">
        <v>56824.98</v>
      </c>
      <c r="F3013" s="74">
        <v>56824.98</v>
      </c>
      <c r="G3013" s="74">
        <v>56824.98</v>
      </c>
      <c r="H3013" s="74">
        <v>56824.98</v>
      </c>
      <c r="I3013" s="74">
        <v>56824.98</v>
      </c>
      <c r="J3013" s="74">
        <v>56824.98</v>
      </c>
      <c r="K3013" s="74">
        <v>56824.98</v>
      </c>
      <c r="L3013" s="74">
        <v>56824.98</v>
      </c>
      <c r="M3013" s="32"/>
      <c r="N3013" s="32"/>
      <c r="O3013" s="32"/>
      <c r="P3013" s="32"/>
      <c r="Q3013" s="32"/>
      <c r="R3013" s="32"/>
      <c r="S3013" s="32"/>
    </row>
    <row r="3014" spans="2:19">
      <c r="B3014" s="5">
        <v>1956</v>
      </c>
      <c r="C3014" s="32">
        <v>113748.64</v>
      </c>
      <c r="D3014" s="74">
        <v>113748.64</v>
      </c>
      <c r="E3014" s="74">
        <v>113748.64</v>
      </c>
      <c r="F3014" s="74">
        <v>113748.64</v>
      </c>
      <c r="G3014" s="74">
        <v>113748.64</v>
      </c>
      <c r="H3014" s="74">
        <v>113748.64</v>
      </c>
      <c r="I3014" s="74">
        <v>113748.64</v>
      </c>
      <c r="J3014" s="74">
        <v>113748.64</v>
      </c>
      <c r="K3014" s="74">
        <v>113748.64</v>
      </c>
      <c r="L3014" s="74">
        <v>113748.64</v>
      </c>
      <c r="M3014" s="32"/>
      <c r="N3014" s="32"/>
      <c r="O3014" s="32"/>
      <c r="P3014" s="32"/>
      <c r="Q3014" s="32"/>
      <c r="R3014" s="32"/>
      <c r="S3014" s="32"/>
    </row>
    <row r="3015" spans="2:19">
      <c r="B3015" s="5">
        <v>1955</v>
      </c>
      <c r="C3015" s="32">
        <v>125585.05</v>
      </c>
      <c r="D3015" s="74">
        <v>125585.05</v>
      </c>
      <c r="E3015" s="74">
        <v>125585.05</v>
      </c>
      <c r="F3015" s="74">
        <v>125585.05</v>
      </c>
      <c r="G3015" s="74">
        <v>125585.05</v>
      </c>
      <c r="H3015" s="74">
        <v>125585.05</v>
      </c>
      <c r="I3015" s="74">
        <v>125585.05</v>
      </c>
      <c r="J3015" s="74">
        <v>125585.05</v>
      </c>
      <c r="K3015" s="74">
        <v>125585.05</v>
      </c>
      <c r="L3015" s="74">
        <v>125585.05</v>
      </c>
      <c r="M3015" s="32"/>
      <c r="N3015" s="32"/>
      <c r="O3015" s="32"/>
      <c r="P3015" s="32"/>
      <c r="Q3015" s="32"/>
      <c r="R3015" s="32"/>
      <c r="S3015" s="32"/>
    </row>
    <row r="3016" spans="2:19">
      <c r="B3016" s="5">
        <v>1954</v>
      </c>
      <c r="C3016" s="32">
        <v>214594.83</v>
      </c>
      <c r="D3016" s="74">
        <v>214594.83</v>
      </c>
      <c r="E3016" s="74">
        <v>214594.83</v>
      </c>
      <c r="F3016" s="74">
        <v>214594.83</v>
      </c>
      <c r="G3016" s="74">
        <v>214594.83</v>
      </c>
      <c r="H3016" s="74">
        <v>214594.83</v>
      </c>
      <c r="I3016" s="74">
        <v>214594.83</v>
      </c>
      <c r="J3016" s="74">
        <v>214594.83</v>
      </c>
      <c r="K3016" s="74">
        <v>214594.83</v>
      </c>
      <c r="L3016" s="74">
        <v>214594.83</v>
      </c>
      <c r="M3016" s="32"/>
      <c r="N3016" s="32"/>
      <c r="O3016" s="32"/>
      <c r="P3016" s="32"/>
      <c r="Q3016" s="32"/>
      <c r="R3016" s="32"/>
      <c r="S3016" s="32"/>
    </row>
    <row r="3017" spans="2:19">
      <c r="B3017" s="5">
        <v>1953</v>
      </c>
      <c r="C3017" s="32">
        <v>194707.11</v>
      </c>
      <c r="D3017" s="74">
        <v>194707.11</v>
      </c>
      <c r="E3017" s="74">
        <v>194707.11</v>
      </c>
      <c r="F3017" s="74">
        <v>194707.11</v>
      </c>
      <c r="G3017" s="74">
        <v>194707.11</v>
      </c>
      <c r="H3017" s="74">
        <v>194707.11</v>
      </c>
      <c r="I3017" s="74">
        <v>194707.11</v>
      </c>
      <c r="J3017" s="74">
        <v>194707.11</v>
      </c>
      <c r="K3017" s="74">
        <v>194707.11</v>
      </c>
      <c r="L3017" s="74">
        <v>194707.11</v>
      </c>
      <c r="M3017" s="32"/>
      <c r="N3017" s="32"/>
      <c r="O3017" s="32"/>
      <c r="P3017" s="32"/>
      <c r="Q3017" s="32"/>
      <c r="R3017" s="32"/>
      <c r="S3017" s="32"/>
    </row>
    <row r="3018" spans="2:19">
      <c r="B3018" s="5">
        <v>1952</v>
      </c>
      <c r="C3018" s="32">
        <v>163596.53</v>
      </c>
      <c r="D3018" s="74">
        <v>163596.53</v>
      </c>
      <c r="E3018" s="74">
        <v>163596.53</v>
      </c>
      <c r="F3018" s="74">
        <v>163596.53</v>
      </c>
      <c r="G3018" s="74">
        <v>163596.53</v>
      </c>
      <c r="H3018" s="74">
        <v>163596.53</v>
      </c>
      <c r="I3018" s="74">
        <v>163596.53</v>
      </c>
      <c r="J3018" s="74">
        <v>163596.53</v>
      </c>
      <c r="K3018" s="74">
        <v>163596.53</v>
      </c>
      <c r="L3018" s="74">
        <v>163596.53</v>
      </c>
      <c r="M3018" s="32"/>
      <c r="N3018" s="32"/>
      <c r="O3018" s="32"/>
      <c r="P3018" s="32"/>
      <c r="Q3018" s="32"/>
      <c r="R3018" s="32"/>
      <c r="S3018" s="32"/>
    </row>
    <row r="3019" spans="2:19">
      <c r="B3019" s="5">
        <v>1951</v>
      </c>
      <c r="C3019" s="32">
        <v>160541.20000000001</v>
      </c>
      <c r="D3019" s="74">
        <v>158182.60999999999</v>
      </c>
      <c r="E3019" s="74">
        <v>152836.45000000001</v>
      </c>
      <c r="F3019" s="74">
        <v>150320.60999999999</v>
      </c>
      <c r="G3019" s="74">
        <v>145131.71</v>
      </c>
      <c r="H3019" s="74">
        <v>142301.39000000001</v>
      </c>
      <c r="I3019" s="74">
        <v>136326.28</v>
      </c>
      <c r="J3019" s="74">
        <v>128778.8</v>
      </c>
      <c r="K3019" s="74">
        <v>126420.21</v>
      </c>
      <c r="L3019" s="74">
        <v>125005.05</v>
      </c>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14716765.780000005</v>
      </c>
      <c r="D3041" s="10">
        <f>SUM(D2963:D3040)</f>
        <v>15020771.880000005</v>
      </c>
      <c r="E3041" s="10">
        <f>SUM(E2962:E3040)</f>
        <v>15220201.830000004</v>
      </c>
      <c r="F3041" s="10">
        <f>SUM(F2961:F3040)</f>
        <v>15311146.670000006</v>
      </c>
      <c r="G3041" s="10">
        <f>SUM(G2960:G3040)</f>
        <v>15446170.280000007</v>
      </c>
      <c r="H3041" s="10">
        <f t="shared" ref="H3041:M3041" si="47">SUM(H2954:H3040)</f>
        <v>15649626.480000006</v>
      </c>
      <c r="I3041" s="10">
        <f t="shared" si="47"/>
        <v>16317892.040000007</v>
      </c>
      <c r="J3041" s="10">
        <f t="shared" si="47"/>
        <v>16595108.100000007</v>
      </c>
      <c r="K3041" s="10">
        <f t="shared" si="47"/>
        <v>16955604.74000001</v>
      </c>
      <c r="L3041" s="10">
        <f t="shared" si="47"/>
        <v>17292473.260000009</v>
      </c>
      <c r="M3041" s="10">
        <f t="shared" si="47"/>
        <v>0</v>
      </c>
      <c r="N3041" s="10">
        <f t="shared" ref="N3041:S3041" si="48">SUM(N2949:N3040)</f>
        <v>0</v>
      </c>
      <c r="O3041" s="10">
        <f t="shared" si="48"/>
        <v>0</v>
      </c>
      <c r="P3041" s="10">
        <f t="shared" si="48"/>
        <v>0</v>
      </c>
      <c r="Q3041" s="10">
        <f t="shared" si="48"/>
        <v>0</v>
      </c>
      <c r="R3041" s="10">
        <f t="shared" si="48"/>
        <v>0</v>
      </c>
      <c r="S3041" s="10">
        <f t="shared" si="48"/>
        <v>0</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 t="shared" ref="H3136:M3136" si="49">SUM(H3049:H3135)</f>
        <v>0</v>
      </c>
      <c r="I3136" s="10">
        <f t="shared" si="49"/>
        <v>0</v>
      </c>
      <c r="J3136" s="10">
        <f t="shared" si="49"/>
        <v>0</v>
      </c>
      <c r="K3136" s="10">
        <f t="shared" si="49"/>
        <v>0</v>
      </c>
      <c r="L3136" s="10">
        <f t="shared" si="49"/>
        <v>0</v>
      </c>
      <c r="M3136" s="10">
        <f t="shared" si="49"/>
        <v>0</v>
      </c>
      <c r="N3136" s="10">
        <f>SUM(N3044:N3135)</f>
        <v>0</v>
      </c>
      <c r="O3136" s="10">
        <f>SUM(O3044:O3135)</f>
        <v>0</v>
      </c>
      <c r="P3136" s="10">
        <f>SUM(P3044:P3135)</f>
        <v>0</v>
      </c>
      <c r="Q3136" s="10">
        <f>SUM(Q3044:Q3135)</f>
        <v>0</v>
      </c>
      <c r="R3136" s="10">
        <f>SUM(R3043:R3135)</f>
        <v>0</v>
      </c>
      <c r="S3136" s="10">
        <f>SUM(S3043:S3135)</f>
        <v>0</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74"/>
      <c r="S3139" s="74"/>
    </row>
    <row r="3140" spans="1:19">
      <c r="B3140" s="5">
        <v>2020</v>
      </c>
      <c r="C3140" s="31"/>
      <c r="D3140" s="31"/>
      <c r="E3140" s="31"/>
      <c r="F3140" s="31"/>
      <c r="G3140" s="31"/>
      <c r="H3140" s="31"/>
      <c r="I3140" s="31"/>
      <c r="J3140" s="31"/>
      <c r="K3140" s="31"/>
      <c r="L3140" s="31"/>
      <c r="M3140" s="31"/>
      <c r="N3140" s="31"/>
      <c r="O3140" s="31"/>
      <c r="P3140" s="31"/>
      <c r="Q3140" s="74"/>
      <c r="R3140" s="74"/>
      <c r="S3140" s="74"/>
    </row>
    <row r="3141" spans="1:19">
      <c r="A3141" s="35"/>
      <c r="B3141" s="5">
        <v>2019</v>
      </c>
      <c r="C3141" s="31"/>
      <c r="D3141" s="31"/>
      <c r="E3141" s="31"/>
      <c r="F3141" s="31"/>
      <c r="G3141" s="31"/>
      <c r="H3141" s="31"/>
      <c r="I3141" s="31"/>
      <c r="J3141" s="31"/>
      <c r="K3141" s="31"/>
      <c r="L3141" s="31"/>
      <c r="M3141" s="31"/>
      <c r="N3141" s="31"/>
      <c r="O3141" s="31"/>
      <c r="P3141" s="74"/>
      <c r="Q3141" s="74"/>
      <c r="R3141" s="74"/>
      <c r="S3141" s="74"/>
    </row>
    <row r="3142" spans="1:19">
      <c r="A3142" s="35"/>
      <c r="B3142" s="5">
        <v>2018</v>
      </c>
      <c r="C3142" s="31"/>
      <c r="D3142" s="31"/>
      <c r="E3142" s="31"/>
      <c r="F3142" s="31"/>
      <c r="G3142" s="31"/>
      <c r="H3142" s="31"/>
      <c r="I3142" s="31"/>
      <c r="J3142" s="31"/>
      <c r="K3142" s="31"/>
      <c r="L3142" s="31"/>
      <c r="M3142" s="31"/>
      <c r="N3142" s="31"/>
      <c r="O3142" s="74"/>
      <c r="P3142" s="74"/>
      <c r="Q3142" s="74"/>
      <c r="R3142" s="74"/>
      <c r="S3142" s="74"/>
    </row>
    <row r="3143" spans="1:19">
      <c r="A3143" s="35"/>
      <c r="B3143" s="5">
        <v>2017</v>
      </c>
      <c r="C3143" s="31"/>
      <c r="D3143" s="31"/>
      <c r="E3143" s="31"/>
      <c r="F3143" s="31"/>
      <c r="G3143" s="31"/>
      <c r="H3143" s="31"/>
      <c r="I3143" s="31"/>
      <c r="J3143" s="31"/>
      <c r="K3143" s="31"/>
      <c r="L3143" s="31"/>
      <c r="M3143" s="31"/>
      <c r="N3143" s="32"/>
      <c r="O3143" s="74"/>
      <c r="P3143" s="74"/>
      <c r="Q3143" s="74"/>
      <c r="R3143" s="74"/>
      <c r="S3143" s="74"/>
    </row>
    <row r="3144" spans="1:19">
      <c r="B3144" s="5">
        <v>2016</v>
      </c>
      <c r="C3144" s="31"/>
      <c r="D3144" s="31"/>
      <c r="E3144" s="31"/>
      <c r="F3144" s="31"/>
      <c r="G3144" s="31"/>
      <c r="H3144" s="31"/>
      <c r="I3144" s="31"/>
      <c r="J3144" s="31"/>
      <c r="K3144" s="31"/>
      <c r="L3144" s="31"/>
      <c r="M3144" s="32"/>
      <c r="N3144" s="32"/>
      <c r="O3144" s="74"/>
      <c r="P3144" s="74"/>
      <c r="Q3144" s="74"/>
      <c r="R3144" s="74"/>
      <c r="S3144" s="74"/>
    </row>
    <row r="3145" spans="1:19">
      <c r="B3145" s="5">
        <v>2015</v>
      </c>
      <c r="C3145" s="31"/>
      <c r="D3145" s="31"/>
      <c r="E3145" s="31"/>
      <c r="F3145" s="31"/>
      <c r="G3145" s="31"/>
      <c r="H3145" s="31"/>
      <c r="I3145" s="31"/>
      <c r="J3145" s="31"/>
      <c r="K3145" s="31"/>
      <c r="L3145" s="32"/>
      <c r="M3145" s="32"/>
      <c r="N3145" s="32"/>
      <c r="O3145" s="74"/>
      <c r="P3145" s="74"/>
      <c r="Q3145" s="74"/>
      <c r="R3145" s="74"/>
      <c r="S3145" s="74"/>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74"/>
      <c r="P3148" s="74"/>
      <c r="Q3148" s="74"/>
      <c r="R3148" s="74"/>
      <c r="S3148" s="74"/>
    </row>
    <row r="3149" spans="1:19">
      <c r="B3149" s="5">
        <v>2011</v>
      </c>
      <c r="C3149" s="31"/>
      <c r="D3149" s="31"/>
      <c r="E3149" s="31"/>
      <c r="F3149" s="31"/>
      <c r="G3149" s="31"/>
      <c r="H3149" s="74">
        <v>73680</v>
      </c>
      <c r="I3149" s="74">
        <v>73680</v>
      </c>
      <c r="J3149" s="74">
        <v>73680</v>
      </c>
      <c r="K3149" s="74">
        <v>73680</v>
      </c>
      <c r="L3149" s="74">
        <v>73680</v>
      </c>
      <c r="M3149" s="32"/>
      <c r="N3149" s="32"/>
      <c r="O3149" s="32"/>
      <c r="P3149" s="32"/>
      <c r="Q3149" s="32"/>
      <c r="R3149" s="32"/>
      <c r="S3149" s="32"/>
    </row>
    <row r="3150" spans="1:19">
      <c r="B3150" s="5">
        <v>2010</v>
      </c>
      <c r="C3150" s="31"/>
      <c r="D3150" s="31"/>
      <c r="E3150" s="31"/>
      <c r="F3150" s="31"/>
      <c r="G3150" s="74">
        <v>19190</v>
      </c>
      <c r="H3150" s="74">
        <v>19190</v>
      </c>
      <c r="I3150" s="74">
        <v>19190</v>
      </c>
      <c r="J3150" s="74">
        <v>19190</v>
      </c>
      <c r="K3150" s="74">
        <v>19190</v>
      </c>
      <c r="L3150" s="74">
        <v>19190</v>
      </c>
      <c r="M3150" s="32"/>
      <c r="N3150" s="32"/>
      <c r="O3150" s="74"/>
      <c r="P3150" s="74"/>
      <c r="Q3150" s="74"/>
      <c r="R3150" s="74"/>
      <c r="S3150" s="74"/>
    </row>
    <row r="3151" spans="1:19">
      <c r="B3151" s="5">
        <v>2009</v>
      </c>
      <c r="C3151" s="31"/>
      <c r="D3151" s="31"/>
      <c r="E3151" s="31"/>
      <c r="F3151" s="32"/>
      <c r="G3151" s="32"/>
      <c r="H3151" s="32"/>
      <c r="I3151" s="32"/>
      <c r="J3151" s="32"/>
      <c r="K3151" s="32"/>
      <c r="L3151" s="32"/>
      <c r="M3151" s="32"/>
      <c r="N3151" s="32"/>
      <c r="O3151" s="74"/>
      <c r="P3151" s="74"/>
      <c r="Q3151" s="74"/>
      <c r="R3151" s="74"/>
      <c r="S3151" s="74"/>
    </row>
    <row r="3152" spans="1:19">
      <c r="B3152" s="5">
        <v>2008</v>
      </c>
      <c r="C3152" s="31"/>
      <c r="D3152" s="31"/>
      <c r="E3152" s="74">
        <v>139358</v>
      </c>
      <c r="F3152" s="74">
        <v>139358</v>
      </c>
      <c r="G3152" s="74">
        <v>139358</v>
      </c>
      <c r="H3152" s="74">
        <v>139358</v>
      </c>
      <c r="I3152" s="74">
        <v>139358</v>
      </c>
      <c r="J3152" s="74">
        <v>139358</v>
      </c>
      <c r="K3152" s="74">
        <v>139358</v>
      </c>
      <c r="L3152" s="74">
        <v>139358</v>
      </c>
      <c r="M3152" s="32"/>
      <c r="N3152" s="32"/>
      <c r="O3152" s="32"/>
      <c r="P3152" s="32"/>
      <c r="Q3152" s="32"/>
      <c r="R3152" s="32"/>
      <c r="S3152" s="32"/>
    </row>
    <row r="3153" spans="2:19">
      <c r="B3153" s="5">
        <v>2007</v>
      </c>
      <c r="C3153" s="31"/>
      <c r="D3153" s="74">
        <v>112000</v>
      </c>
      <c r="E3153" s="74">
        <v>112000</v>
      </c>
      <c r="F3153" s="74">
        <v>112000</v>
      </c>
      <c r="G3153" s="74">
        <v>112000</v>
      </c>
      <c r="H3153" s="74">
        <v>112000</v>
      </c>
      <c r="I3153" s="74">
        <v>112000</v>
      </c>
      <c r="J3153" s="74">
        <v>112000</v>
      </c>
      <c r="K3153" s="74">
        <v>112000</v>
      </c>
      <c r="L3153" s="74">
        <v>112000</v>
      </c>
      <c r="M3153" s="32"/>
      <c r="N3153" s="32"/>
      <c r="O3153" s="74"/>
      <c r="P3153" s="74"/>
      <c r="Q3153" s="74"/>
      <c r="R3153" s="74"/>
      <c r="S3153" s="74"/>
    </row>
    <row r="3154" spans="2:19">
      <c r="B3154" s="5">
        <v>2006</v>
      </c>
      <c r="C3154" s="32">
        <v>63448.800000000003</v>
      </c>
      <c r="D3154" s="74">
        <v>62448.800000000003</v>
      </c>
      <c r="E3154" s="74">
        <v>62448.800000000003</v>
      </c>
      <c r="F3154" s="74">
        <v>62448.800000000003</v>
      </c>
      <c r="G3154" s="74">
        <v>62448.800000000003</v>
      </c>
      <c r="H3154" s="74">
        <v>62448.800000000003</v>
      </c>
      <c r="I3154" s="74">
        <v>62448.800000000003</v>
      </c>
      <c r="J3154" s="74">
        <v>62448.800000000003</v>
      </c>
      <c r="K3154" s="74">
        <v>62448.800000000003</v>
      </c>
      <c r="L3154" s="74">
        <v>62448.800000000003</v>
      </c>
      <c r="M3154" s="32"/>
      <c r="N3154" s="32"/>
      <c r="O3154" s="74"/>
      <c r="P3154" s="74"/>
      <c r="Q3154" s="74"/>
      <c r="R3154" s="74"/>
      <c r="S3154" s="74"/>
    </row>
    <row r="3155" spans="2:19">
      <c r="B3155" s="5">
        <v>2005</v>
      </c>
      <c r="C3155" s="32">
        <v>43889.96</v>
      </c>
      <c r="D3155" s="74">
        <v>43889.96</v>
      </c>
      <c r="E3155" s="74">
        <v>43889.96</v>
      </c>
      <c r="F3155" s="74">
        <v>43889.96</v>
      </c>
      <c r="G3155" s="74">
        <v>43889.96</v>
      </c>
      <c r="H3155" s="74">
        <v>43889.96</v>
      </c>
      <c r="I3155" s="74">
        <v>43889.96</v>
      </c>
      <c r="J3155" s="74">
        <v>43889.96</v>
      </c>
      <c r="K3155" s="74">
        <v>43889.96</v>
      </c>
      <c r="L3155" s="74">
        <v>43889.96</v>
      </c>
      <c r="M3155" s="32"/>
      <c r="N3155" s="32"/>
      <c r="O3155" s="74"/>
      <c r="P3155" s="74"/>
      <c r="Q3155" s="74"/>
      <c r="R3155" s="74"/>
      <c r="S3155" s="74"/>
    </row>
    <row r="3156" spans="2:19">
      <c r="B3156" s="5">
        <v>2004</v>
      </c>
      <c r="C3156" s="32">
        <v>75345.12000000001</v>
      </c>
      <c r="D3156" s="74">
        <v>75345.119999999995</v>
      </c>
      <c r="E3156" s="74">
        <v>75345.119999999995</v>
      </c>
      <c r="F3156" s="74">
        <v>75345.119999999995</v>
      </c>
      <c r="G3156" s="74">
        <v>75345.119999999995</v>
      </c>
      <c r="H3156" s="74">
        <v>75345.119999999995</v>
      </c>
      <c r="I3156" s="74">
        <v>75345.119999999995</v>
      </c>
      <c r="J3156" s="74">
        <v>75345.119999999995</v>
      </c>
      <c r="K3156" s="74">
        <v>75345.119999999995</v>
      </c>
      <c r="L3156" s="74">
        <v>75345.119999999995</v>
      </c>
      <c r="M3156" s="32"/>
      <c r="N3156" s="32"/>
      <c r="O3156" s="74"/>
      <c r="P3156" s="74"/>
      <c r="Q3156" s="74"/>
      <c r="R3156" s="74"/>
      <c r="S3156" s="74"/>
    </row>
    <row r="3157" spans="2:19">
      <c r="B3157" s="5">
        <v>2003</v>
      </c>
      <c r="C3157" s="32">
        <v>37564</v>
      </c>
      <c r="D3157" s="74">
        <v>37564</v>
      </c>
      <c r="E3157" s="74">
        <v>37564</v>
      </c>
      <c r="F3157" s="74">
        <v>37564</v>
      </c>
      <c r="G3157" s="74">
        <v>37564</v>
      </c>
      <c r="H3157" s="74">
        <v>37564</v>
      </c>
      <c r="I3157" s="74">
        <v>37564</v>
      </c>
      <c r="J3157" s="74">
        <v>37564</v>
      </c>
      <c r="K3157" s="74">
        <v>37564</v>
      </c>
      <c r="L3157" s="74">
        <v>37564</v>
      </c>
      <c r="M3157" s="32"/>
      <c r="N3157" s="32"/>
      <c r="O3157" s="74"/>
      <c r="P3157" s="74"/>
      <c r="Q3157" s="74"/>
      <c r="R3157" s="74"/>
      <c r="S3157" s="74"/>
    </row>
    <row r="3158" spans="2:19">
      <c r="B3158" s="5">
        <v>2002</v>
      </c>
      <c r="C3158" s="32">
        <v>77221.680000000008</v>
      </c>
      <c r="D3158" s="74">
        <v>77221.679999999993</v>
      </c>
      <c r="E3158" s="74">
        <v>77221.679999999993</v>
      </c>
      <c r="F3158" s="74">
        <v>77221.679999999993</v>
      </c>
      <c r="G3158" s="74">
        <v>77221.679999999993</v>
      </c>
      <c r="H3158" s="74">
        <v>77221.679999999993</v>
      </c>
      <c r="I3158" s="74">
        <v>77221.679999999993</v>
      </c>
      <c r="J3158" s="74">
        <v>77221.679999999993</v>
      </c>
      <c r="K3158" s="74">
        <v>77221.679999999993</v>
      </c>
      <c r="L3158" s="74">
        <v>77221.679999999993</v>
      </c>
      <c r="M3158" s="32"/>
      <c r="N3158" s="32"/>
      <c r="O3158" s="74"/>
      <c r="P3158" s="74"/>
      <c r="Q3158" s="74"/>
      <c r="R3158" s="74"/>
      <c r="S3158" s="74"/>
    </row>
    <row r="3159" spans="2:19">
      <c r="B3159" s="5">
        <v>2001</v>
      </c>
      <c r="C3159" s="32">
        <v>14385.1</v>
      </c>
      <c r="D3159" s="74">
        <v>14385.1</v>
      </c>
      <c r="E3159" s="74">
        <v>14385.1</v>
      </c>
      <c r="F3159" s="74">
        <v>14385.1</v>
      </c>
      <c r="G3159" s="74">
        <v>14385.1</v>
      </c>
      <c r="H3159" s="74">
        <v>14385.1</v>
      </c>
      <c r="I3159" s="74">
        <v>14385.1</v>
      </c>
      <c r="J3159" s="74">
        <v>14385.1</v>
      </c>
      <c r="K3159" s="74">
        <v>14385.1</v>
      </c>
      <c r="L3159" s="74">
        <v>14385.1</v>
      </c>
      <c r="M3159" s="32"/>
      <c r="N3159" s="32"/>
      <c r="O3159" s="74"/>
      <c r="P3159" s="74"/>
      <c r="Q3159" s="74"/>
      <c r="R3159" s="74"/>
      <c r="S3159" s="74"/>
    </row>
    <row r="3160" spans="2:19">
      <c r="B3160" s="5">
        <v>2000</v>
      </c>
      <c r="C3160" s="32">
        <v>91268.48000000001</v>
      </c>
      <c r="D3160" s="74">
        <v>91268.479999999996</v>
      </c>
      <c r="E3160" s="74">
        <v>91268.479999999996</v>
      </c>
      <c r="F3160" s="74">
        <v>91268.479999999996</v>
      </c>
      <c r="G3160" s="74">
        <v>91268.479999999996</v>
      </c>
      <c r="H3160" s="74">
        <v>91268.479999999996</v>
      </c>
      <c r="I3160" s="74">
        <v>91268.479999999996</v>
      </c>
      <c r="J3160" s="74">
        <v>91268.479999999996</v>
      </c>
      <c r="K3160" s="74">
        <v>91268.479999999996</v>
      </c>
      <c r="L3160" s="74">
        <v>91268.479999999996</v>
      </c>
      <c r="M3160" s="32"/>
      <c r="N3160" s="32"/>
      <c r="O3160" s="74"/>
      <c r="P3160" s="74"/>
      <c r="Q3160" s="74"/>
      <c r="R3160" s="74"/>
      <c r="S3160" s="74"/>
    </row>
    <row r="3161" spans="2:19">
      <c r="B3161" s="5">
        <v>1999</v>
      </c>
      <c r="C3161" s="32">
        <v>46635.95</v>
      </c>
      <c r="D3161" s="74">
        <v>46635.95</v>
      </c>
      <c r="E3161" s="74">
        <v>46635.95</v>
      </c>
      <c r="F3161" s="74">
        <v>46635.95</v>
      </c>
      <c r="G3161" s="74">
        <v>46635.95</v>
      </c>
      <c r="H3161" s="74">
        <v>46635.95</v>
      </c>
      <c r="I3161" s="74">
        <v>46635.95</v>
      </c>
      <c r="J3161" s="74">
        <v>46635.95</v>
      </c>
      <c r="K3161" s="74">
        <v>46635.95</v>
      </c>
      <c r="L3161" s="74">
        <v>46635.95</v>
      </c>
      <c r="M3161" s="32"/>
      <c r="N3161" s="32"/>
      <c r="O3161" s="74"/>
      <c r="P3161" s="74"/>
      <c r="Q3161" s="74"/>
      <c r="R3161" s="74"/>
      <c r="S3161" s="74"/>
    </row>
    <row r="3162" spans="2:19">
      <c r="B3162" s="5">
        <v>1998</v>
      </c>
      <c r="C3162" s="32">
        <v>191403.09000000003</v>
      </c>
      <c r="D3162" s="74">
        <v>191403.09</v>
      </c>
      <c r="E3162" s="74">
        <v>191403.09</v>
      </c>
      <c r="F3162" s="74">
        <v>191403.09</v>
      </c>
      <c r="G3162" s="74">
        <v>191403.09</v>
      </c>
      <c r="H3162" s="74">
        <v>191403.09</v>
      </c>
      <c r="I3162" s="74">
        <v>191403.09</v>
      </c>
      <c r="J3162" s="74">
        <v>191403.09</v>
      </c>
      <c r="K3162" s="74">
        <v>191403.09</v>
      </c>
      <c r="L3162" s="74">
        <v>191403.09</v>
      </c>
      <c r="M3162" s="32"/>
      <c r="N3162" s="32"/>
      <c r="O3162" s="32"/>
      <c r="P3162" s="32"/>
      <c r="Q3162" s="32"/>
      <c r="R3162" s="32"/>
      <c r="S3162" s="32"/>
    </row>
    <row r="3163" spans="2:19">
      <c r="B3163" s="5">
        <v>1997</v>
      </c>
      <c r="C3163" s="32">
        <v>138113.00999999995</v>
      </c>
      <c r="D3163" s="74">
        <v>138113.01</v>
      </c>
      <c r="E3163" s="74">
        <v>138113.01</v>
      </c>
      <c r="F3163" s="74">
        <v>138113.01</v>
      </c>
      <c r="G3163" s="74">
        <v>138113.01</v>
      </c>
      <c r="H3163" s="74">
        <v>138113.01</v>
      </c>
      <c r="I3163" s="74">
        <v>138113.01</v>
      </c>
      <c r="J3163" s="74">
        <v>138113.01</v>
      </c>
      <c r="K3163" s="74">
        <v>138113.01</v>
      </c>
      <c r="L3163" s="74">
        <v>138113.01</v>
      </c>
      <c r="M3163" s="32"/>
      <c r="N3163" s="32"/>
      <c r="O3163" s="74"/>
      <c r="P3163" s="74"/>
      <c r="Q3163" s="74"/>
      <c r="R3163" s="74"/>
      <c r="S3163" s="74"/>
    </row>
    <row r="3164" spans="2:19">
      <c r="B3164" s="5">
        <v>1996</v>
      </c>
      <c r="C3164" s="32">
        <v>117310.77000000002</v>
      </c>
      <c r="D3164" s="74">
        <v>117310.77</v>
      </c>
      <c r="E3164" s="74">
        <v>117310.77</v>
      </c>
      <c r="F3164" s="74">
        <v>117310.77</v>
      </c>
      <c r="G3164" s="74">
        <v>117310.77</v>
      </c>
      <c r="H3164" s="74">
        <v>117310.77</v>
      </c>
      <c r="I3164" s="74">
        <v>117310.77</v>
      </c>
      <c r="J3164" s="74">
        <v>117310.77</v>
      </c>
      <c r="K3164" s="74">
        <v>117310.77</v>
      </c>
      <c r="L3164" s="74">
        <v>117310.77</v>
      </c>
      <c r="M3164" s="32"/>
      <c r="N3164" s="32"/>
      <c r="O3164" s="74"/>
      <c r="P3164" s="74"/>
      <c r="Q3164" s="74"/>
      <c r="R3164" s="74"/>
      <c r="S3164" s="74"/>
    </row>
    <row r="3165" spans="2:19">
      <c r="B3165" s="5">
        <v>1995</v>
      </c>
      <c r="C3165" s="32">
        <v>228660.69</v>
      </c>
      <c r="D3165" s="74">
        <v>222256.66</v>
      </c>
      <c r="E3165" s="74">
        <v>222256.66</v>
      </c>
      <c r="F3165" s="74">
        <v>213174.17</v>
      </c>
      <c r="G3165" s="74">
        <v>213174.17</v>
      </c>
      <c r="H3165" s="74">
        <v>213174.17</v>
      </c>
      <c r="I3165" s="74">
        <v>213174.17</v>
      </c>
      <c r="J3165" s="74">
        <v>211642.34</v>
      </c>
      <c r="K3165" s="74">
        <v>211642.34</v>
      </c>
      <c r="L3165" s="74">
        <v>211642.34</v>
      </c>
      <c r="M3165" s="32"/>
      <c r="N3165" s="32"/>
      <c r="O3165" s="74"/>
      <c r="P3165" s="74"/>
      <c r="Q3165" s="74"/>
      <c r="R3165" s="74"/>
      <c r="S3165" s="74"/>
    </row>
    <row r="3166" spans="2:19">
      <c r="B3166" s="5">
        <v>1994</v>
      </c>
      <c r="C3166" s="32">
        <v>232557.05</v>
      </c>
      <c r="D3166" s="74">
        <v>232557.05</v>
      </c>
      <c r="E3166" s="74">
        <v>232557.05</v>
      </c>
      <c r="F3166" s="74">
        <v>232557.05</v>
      </c>
      <c r="G3166" s="74">
        <v>227885.19</v>
      </c>
      <c r="H3166" s="74">
        <v>227885.19</v>
      </c>
      <c r="I3166" s="74">
        <v>227885.19</v>
      </c>
      <c r="J3166" s="74">
        <v>227885.19</v>
      </c>
      <c r="K3166" s="74">
        <v>227885.19</v>
      </c>
      <c r="L3166" s="74">
        <v>227885.19</v>
      </c>
      <c r="M3166" s="32"/>
      <c r="N3166" s="32"/>
      <c r="O3166" s="74"/>
      <c r="P3166" s="74"/>
      <c r="Q3166" s="74"/>
      <c r="R3166" s="74"/>
      <c r="S3166" s="74"/>
    </row>
    <row r="3167" spans="2:19">
      <c r="B3167" s="5">
        <v>1993</v>
      </c>
      <c r="C3167" s="32">
        <v>1011599.9500000016</v>
      </c>
      <c r="D3167" s="74">
        <v>934267.04</v>
      </c>
      <c r="E3167" s="74">
        <v>932477.52</v>
      </c>
      <c r="F3167" s="74">
        <v>927875.9</v>
      </c>
      <c r="G3167" s="74">
        <v>926981.14</v>
      </c>
      <c r="H3167" s="74">
        <v>925191.63</v>
      </c>
      <c r="I3167" s="74">
        <v>924296.87</v>
      </c>
      <c r="J3167" s="74">
        <v>923402.11</v>
      </c>
      <c r="K3167" s="74">
        <v>923402.11</v>
      </c>
      <c r="L3167" s="74">
        <v>923402.11</v>
      </c>
      <c r="M3167" s="32"/>
      <c r="N3167" s="32"/>
      <c r="O3167" s="32"/>
      <c r="P3167" s="32"/>
      <c r="Q3167" s="32"/>
      <c r="R3167" s="32"/>
      <c r="S3167" s="32"/>
    </row>
    <row r="3168" spans="2:19">
      <c r="B3168" s="5">
        <v>1992</v>
      </c>
      <c r="C3168" s="32">
        <v>393402.35000000044</v>
      </c>
      <c r="D3168" s="74">
        <v>388532.29</v>
      </c>
      <c r="E3168" s="74">
        <v>385903.74</v>
      </c>
      <c r="F3168" s="74">
        <v>385903.74</v>
      </c>
      <c r="G3168" s="74">
        <v>384690.96</v>
      </c>
      <c r="H3168" s="74">
        <v>383566.12</v>
      </c>
      <c r="I3168" s="74">
        <v>383566.12</v>
      </c>
      <c r="J3168" s="74">
        <v>383566.12</v>
      </c>
      <c r="K3168" s="74">
        <v>383566.12</v>
      </c>
      <c r="L3168" s="74">
        <v>383566.12</v>
      </c>
      <c r="M3168" s="32"/>
      <c r="N3168" s="32"/>
      <c r="O3168" s="74"/>
      <c r="P3168" s="74"/>
      <c r="Q3168" s="74"/>
      <c r="R3168" s="74"/>
      <c r="S3168" s="74"/>
    </row>
    <row r="3169" spans="2:19">
      <c r="B3169" s="5">
        <v>1991</v>
      </c>
      <c r="C3169" s="32">
        <v>192061.19999999992</v>
      </c>
      <c r="D3169" s="74">
        <v>192061.2</v>
      </c>
      <c r="E3169" s="74">
        <v>192061.2</v>
      </c>
      <c r="F3169" s="74">
        <v>192061.2</v>
      </c>
      <c r="G3169" s="74">
        <v>192061.2</v>
      </c>
      <c r="H3169" s="74">
        <v>192061.2</v>
      </c>
      <c r="I3169" s="74">
        <v>192061.2</v>
      </c>
      <c r="J3169" s="74">
        <v>192061.2</v>
      </c>
      <c r="K3169" s="74">
        <v>192061.2</v>
      </c>
      <c r="L3169" s="74">
        <v>192061.2</v>
      </c>
      <c r="M3169" s="32"/>
      <c r="N3169" s="32"/>
      <c r="O3169" s="74"/>
      <c r="P3169" s="74"/>
      <c r="Q3169" s="74"/>
      <c r="R3169" s="74"/>
      <c r="S3169" s="74"/>
    </row>
    <row r="3170" spans="2:19">
      <c r="B3170" s="5">
        <v>1990</v>
      </c>
      <c r="C3170" s="32">
        <v>104939.12999999999</v>
      </c>
      <c r="D3170" s="74">
        <v>100685.18</v>
      </c>
      <c r="E3170" s="74">
        <v>100685.18</v>
      </c>
      <c r="F3170" s="74">
        <v>98160.42</v>
      </c>
      <c r="G3170" s="74">
        <v>98160.42</v>
      </c>
      <c r="H3170" s="74">
        <v>98160.42</v>
      </c>
      <c r="I3170" s="74">
        <v>98160.42</v>
      </c>
      <c r="J3170" s="74">
        <v>98160.42</v>
      </c>
      <c r="K3170" s="74">
        <v>98160.42</v>
      </c>
      <c r="L3170" s="74">
        <v>98160.42</v>
      </c>
      <c r="M3170" s="32"/>
      <c r="N3170" s="32"/>
      <c r="O3170" s="74"/>
      <c r="P3170" s="74"/>
      <c r="Q3170" s="74"/>
      <c r="R3170" s="74"/>
      <c r="S3170" s="74"/>
    </row>
    <row r="3171" spans="2:19">
      <c r="B3171" s="5">
        <v>1989</v>
      </c>
      <c r="C3171" s="32">
        <v>291554.4499999999</v>
      </c>
      <c r="D3171" s="74">
        <v>289969.45</v>
      </c>
      <c r="E3171" s="74">
        <v>289969.45</v>
      </c>
      <c r="F3171" s="74">
        <v>289969.45</v>
      </c>
      <c r="G3171" s="74">
        <v>289969.45</v>
      </c>
      <c r="H3171" s="74">
        <v>289969.45</v>
      </c>
      <c r="I3171" s="74">
        <v>289969.45</v>
      </c>
      <c r="J3171" s="74">
        <v>289969.45</v>
      </c>
      <c r="K3171" s="74">
        <v>289969.45</v>
      </c>
      <c r="L3171" s="74">
        <v>288844.61</v>
      </c>
      <c r="M3171" s="32"/>
      <c r="N3171" s="32"/>
      <c r="O3171" s="74"/>
      <c r="P3171" s="74"/>
      <c r="Q3171" s="74"/>
      <c r="R3171" s="74"/>
      <c r="S3171" s="74"/>
    </row>
    <row r="3172" spans="2:19">
      <c r="B3172" s="5">
        <v>1988</v>
      </c>
      <c r="C3172" s="32">
        <v>502346.25000000186</v>
      </c>
      <c r="D3172" s="74">
        <v>502346.25</v>
      </c>
      <c r="E3172" s="74">
        <v>502346.25</v>
      </c>
      <c r="F3172" s="74">
        <v>502346.25</v>
      </c>
      <c r="G3172" s="74">
        <v>502346.25</v>
      </c>
      <c r="H3172" s="74">
        <v>501425.91999999998</v>
      </c>
      <c r="I3172" s="74">
        <v>501425.91999999998</v>
      </c>
      <c r="J3172" s="74">
        <v>501425.91999999998</v>
      </c>
      <c r="K3172" s="74">
        <v>495326.21</v>
      </c>
      <c r="L3172" s="74">
        <v>495326.21</v>
      </c>
      <c r="M3172" s="32"/>
      <c r="N3172" s="32"/>
      <c r="O3172" s="32"/>
      <c r="P3172" s="32"/>
      <c r="Q3172" s="32"/>
      <c r="R3172" s="32"/>
      <c r="S3172" s="32"/>
    </row>
    <row r="3173" spans="2:19">
      <c r="B3173" s="5">
        <v>1987</v>
      </c>
      <c r="C3173" s="32">
        <v>106496.99000000005</v>
      </c>
      <c r="D3173" s="74">
        <v>106496.99</v>
      </c>
      <c r="E3173" s="74">
        <v>106496.99</v>
      </c>
      <c r="F3173" s="74">
        <v>106496.99</v>
      </c>
      <c r="G3173" s="74">
        <v>106496.99</v>
      </c>
      <c r="H3173" s="74">
        <v>106496.99</v>
      </c>
      <c r="I3173" s="74">
        <v>106496.99</v>
      </c>
      <c r="J3173" s="74">
        <v>106496.99</v>
      </c>
      <c r="K3173" s="74">
        <v>106496.99</v>
      </c>
      <c r="L3173" s="74">
        <v>106496.99</v>
      </c>
      <c r="M3173" s="32"/>
      <c r="N3173" s="32"/>
      <c r="O3173" s="74"/>
      <c r="P3173" s="74"/>
      <c r="Q3173" s="74"/>
      <c r="R3173" s="74"/>
      <c r="S3173" s="74"/>
    </row>
    <row r="3174" spans="2:19">
      <c r="B3174" s="5">
        <v>1986</v>
      </c>
      <c r="C3174" s="32">
        <v>498003.31000000215</v>
      </c>
      <c r="D3174" s="74">
        <v>495242.32</v>
      </c>
      <c r="E3174" s="74">
        <v>492353.52</v>
      </c>
      <c r="F3174" s="74">
        <v>492353.52</v>
      </c>
      <c r="G3174" s="74">
        <v>490039.92</v>
      </c>
      <c r="H3174" s="74">
        <v>488966.21</v>
      </c>
      <c r="I3174" s="74">
        <v>488966.21</v>
      </c>
      <c r="J3174" s="74">
        <v>488966.21</v>
      </c>
      <c r="K3174" s="74">
        <v>488966.21</v>
      </c>
      <c r="L3174" s="74">
        <v>488966.21</v>
      </c>
      <c r="M3174" s="32"/>
      <c r="N3174" s="32"/>
      <c r="O3174" s="74"/>
      <c r="P3174" s="74"/>
      <c r="Q3174" s="74"/>
      <c r="R3174" s="74"/>
      <c r="S3174" s="74"/>
    </row>
    <row r="3175" spans="2:19">
      <c r="B3175" s="5">
        <v>1985</v>
      </c>
      <c r="C3175" s="32">
        <v>125127.42999999998</v>
      </c>
      <c r="D3175" s="74">
        <v>125127.43</v>
      </c>
      <c r="E3175" s="74">
        <v>125127.43</v>
      </c>
      <c r="F3175" s="74">
        <v>125127.43</v>
      </c>
      <c r="G3175" s="74">
        <v>125127.43</v>
      </c>
      <c r="H3175" s="74">
        <v>125127.43</v>
      </c>
      <c r="I3175" s="74">
        <v>122365.94</v>
      </c>
      <c r="J3175" s="74">
        <v>122365.94</v>
      </c>
      <c r="K3175" s="74">
        <v>122365.94</v>
      </c>
      <c r="L3175" s="74">
        <v>122365.94</v>
      </c>
      <c r="M3175" s="32"/>
      <c r="N3175" s="32"/>
      <c r="O3175" s="74"/>
      <c r="P3175" s="74"/>
      <c r="Q3175" s="74"/>
      <c r="R3175" s="74"/>
      <c r="S3175" s="74"/>
    </row>
    <row r="3176" spans="2:19">
      <c r="B3176" s="5">
        <v>1984</v>
      </c>
      <c r="C3176" s="32">
        <v>285580.07999999996</v>
      </c>
      <c r="D3176" s="74">
        <v>285580.08</v>
      </c>
      <c r="E3176" s="74">
        <v>280719.74</v>
      </c>
      <c r="F3176" s="74">
        <v>280719.74</v>
      </c>
      <c r="G3176" s="74">
        <v>279556.55</v>
      </c>
      <c r="H3176" s="74">
        <v>279556.55</v>
      </c>
      <c r="I3176" s="74">
        <v>279556.55</v>
      </c>
      <c r="J3176" s="74">
        <v>279556.55</v>
      </c>
      <c r="K3176" s="74">
        <v>279556.55</v>
      </c>
      <c r="L3176" s="74">
        <v>279556.55</v>
      </c>
      <c r="M3176" s="32"/>
      <c r="N3176" s="32"/>
      <c r="O3176" s="74"/>
      <c r="P3176" s="74"/>
      <c r="Q3176" s="74"/>
      <c r="R3176" s="74"/>
      <c r="S3176" s="74"/>
    </row>
    <row r="3177" spans="2:19">
      <c r="B3177" s="5">
        <v>1983</v>
      </c>
      <c r="C3177" s="32">
        <v>191745.71000000008</v>
      </c>
      <c r="D3177" s="74">
        <v>191745.71</v>
      </c>
      <c r="E3177" s="74">
        <v>191745.71</v>
      </c>
      <c r="F3177" s="74">
        <v>190850.44</v>
      </c>
      <c r="G3177" s="74">
        <v>190850.44</v>
      </c>
      <c r="H3177" s="74">
        <v>174292.25</v>
      </c>
      <c r="I3177" s="74">
        <v>174292.25</v>
      </c>
      <c r="J3177" s="74">
        <v>174292.25</v>
      </c>
      <c r="K3177" s="74">
        <v>174292.25</v>
      </c>
      <c r="L3177" s="74">
        <v>174292.25</v>
      </c>
      <c r="M3177" s="32"/>
      <c r="N3177" s="32"/>
      <c r="O3177" s="74"/>
      <c r="P3177" s="74"/>
      <c r="Q3177" s="74"/>
      <c r="R3177" s="74"/>
      <c r="S3177" s="74"/>
    </row>
    <row r="3178" spans="2:19">
      <c r="B3178" s="5">
        <v>1982</v>
      </c>
      <c r="C3178" s="32">
        <v>98127.11</v>
      </c>
      <c r="D3178" s="74">
        <v>98127.11</v>
      </c>
      <c r="E3178" s="74">
        <v>98127.11</v>
      </c>
      <c r="F3178" s="74">
        <v>98127.11</v>
      </c>
      <c r="G3178" s="74">
        <v>95779.26</v>
      </c>
      <c r="H3178" s="74">
        <v>95779.26</v>
      </c>
      <c r="I3178" s="74">
        <v>95779.26</v>
      </c>
      <c r="J3178" s="74">
        <v>95779.26</v>
      </c>
      <c r="K3178" s="74">
        <v>95779.26</v>
      </c>
      <c r="L3178" s="74">
        <v>95779.26</v>
      </c>
      <c r="M3178" s="32"/>
      <c r="N3178" s="32"/>
      <c r="O3178" s="74"/>
      <c r="P3178" s="74"/>
      <c r="Q3178" s="74"/>
      <c r="R3178" s="74"/>
      <c r="S3178" s="74"/>
    </row>
    <row r="3179" spans="2:19">
      <c r="B3179" s="5">
        <v>1981</v>
      </c>
      <c r="C3179" s="32">
        <v>100208.62000000002</v>
      </c>
      <c r="D3179" s="74">
        <v>100208.62</v>
      </c>
      <c r="E3179" s="74">
        <v>97462.98</v>
      </c>
      <c r="F3179" s="74">
        <v>97462.98</v>
      </c>
      <c r="G3179" s="74">
        <v>97462.98</v>
      </c>
      <c r="H3179" s="74">
        <v>81306.16</v>
      </c>
      <c r="I3179" s="74">
        <v>81306.16</v>
      </c>
      <c r="J3179" s="74">
        <v>80162.399999999994</v>
      </c>
      <c r="K3179" s="74">
        <v>80162.399999999994</v>
      </c>
      <c r="L3179" s="74">
        <v>80162.399999999994</v>
      </c>
      <c r="M3179" s="32"/>
      <c r="N3179" s="32"/>
      <c r="O3179" s="74"/>
      <c r="P3179" s="74"/>
      <c r="Q3179" s="74"/>
      <c r="R3179" s="74"/>
      <c r="S3179" s="74"/>
    </row>
    <row r="3180" spans="2:19">
      <c r="B3180" s="5">
        <v>1980</v>
      </c>
      <c r="C3180" s="32">
        <v>115765.19999999998</v>
      </c>
      <c r="D3180" s="74">
        <v>115765.2</v>
      </c>
      <c r="E3180" s="74">
        <v>115765.2</v>
      </c>
      <c r="F3180" s="74">
        <v>115765.2</v>
      </c>
      <c r="G3180" s="74">
        <v>115765.2</v>
      </c>
      <c r="H3180" s="74">
        <v>93524.51</v>
      </c>
      <c r="I3180" s="74">
        <v>93524.51</v>
      </c>
      <c r="J3180" s="74">
        <v>92506.02</v>
      </c>
      <c r="K3180" s="74">
        <v>92506.02</v>
      </c>
      <c r="L3180" s="74">
        <v>92506.02</v>
      </c>
      <c r="M3180" s="32"/>
      <c r="N3180" s="32"/>
      <c r="O3180" s="74"/>
      <c r="P3180" s="74"/>
      <c r="Q3180" s="74"/>
      <c r="R3180" s="74"/>
      <c r="S3180" s="74"/>
    </row>
    <row r="3181" spans="2:19">
      <c r="B3181" s="5">
        <v>1979</v>
      </c>
      <c r="C3181" s="32">
        <v>74428.249999999985</v>
      </c>
      <c r="D3181" s="74">
        <v>74428.25</v>
      </c>
      <c r="E3181" s="74">
        <v>68446.13</v>
      </c>
      <c r="F3181" s="74">
        <v>68446.13</v>
      </c>
      <c r="G3181" s="74">
        <v>68446.13</v>
      </c>
      <c r="H3181" s="74">
        <v>56481.89</v>
      </c>
      <c r="I3181" s="74">
        <v>56481.89</v>
      </c>
      <c r="J3181" s="74">
        <v>56481.89</v>
      </c>
      <c r="K3181" s="74">
        <v>56481.89</v>
      </c>
      <c r="L3181" s="74">
        <v>56481.89</v>
      </c>
      <c r="M3181" s="32"/>
      <c r="N3181" s="32"/>
      <c r="O3181" s="74"/>
      <c r="P3181" s="74"/>
      <c r="Q3181" s="74"/>
      <c r="R3181" s="74"/>
      <c r="S3181" s="74"/>
    </row>
    <row r="3182" spans="2:19">
      <c r="B3182" s="5">
        <v>1978</v>
      </c>
      <c r="C3182" s="32">
        <v>123333.85999999999</v>
      </c>
      <c r="D3182" s="74">
        <v>123333.86</v>
      </c>
      <c r="E3182" s="74">
        <v>117351.74</v>
      </c>
      <c r="F3182" s="74">
        <v>117351.74</v>
      </c>
      <c r="G3182" s="74">
        <v>117351.74</v>
      </c>
      <c r="H3182" s="74">
        <v>93847.64</v>
      </c>
      <c r="I3182" s="74">
        <v>92533.62</v>
      </c>
      <c r="J3182" s="74">
        <v>92533.62</v>
      </c>
      <c r="K3182" s="74">
        <v>92533.62</v>
      </c>
      <c r="L3182" s="74">
        <v>92533.62</v>
      </c>
      <c r="M3182" s="32"/>
      <c r="N3182" s="32"/>
      <c r="O3182" s="74"/>
      <c r="P3182" s="74"/>
      <c r="Q3182" s="74"/>
      <c r="R3182" s="74"/>
      <c r="S3182" s="74"/>
    </row>
    <row r="3183" spans="2:19">
      <c r="B3183" s="5">
        <v>1977</v>
      </c>
      <c r="C3183" s="32">
        <v>128399.19999999995</v>
      </c>
      <c r="D3183" s="74">
        <v>128399.2</v>
      </c>
      <c r="E3183" s="74">
        <v>116466.67</v>
      </c>
      <c r="F3183" s="74">
        <v>116466.67</v>
      </c>
      <c r="G3183" s="74">
        <v>116466.67</v>
      </c>
      <c r="H3183" s="74">
        <v>110545.91</v>
      </c>
      <c r="I3183" s="74">
        <v>110545.91</v>
      </c>
      <c r="J3183" s="74">
        <v>110545.91</v>
      </c>
      <c r="K3183" s="74">
        <v>110545.91</v>
      </c>
      <c r="L3183" s="74">
        <v>110545.91</v>
      </c>
      <c r="M3183" s="32"/>
      <c r="N3183" s="32"/>
      <c r="O3183" s="74"/>
      <c r="P3183" s="74"/>
      <c r="Q3183" s="74"/>
      <c r="R3183" s="74"/>
      <c r="S3183" s="74"/>
    </row>
    <row r="3184" spans="2:19">
      <c r="B3184" s="5">
        <v>1976</v>
      </c>
      <c r="C3184" s="32">
        <v>94916.279999999984</v>
      </c>
      <c r="D3184" s="74">
        <v>87710.64</v>
      </c>
      <c r="E3184" s="74">
        <v>87710.64</v>
      </c>
      <c r="F3184" s="74">
        <v>87710.64</v>
      </c>
      <c r="G3184" s="74">
        <v>87710.64</v>
      </c>
      <c r="H3184" s="74">
        <v>75899.789999999994</v>
      </c>
      <c r="I3184" s="74">
        <v>75899.789999999994</v>
      </c>
      <c r="J3184" s="74">
        <v>75899.789999999994</v>
      </c>
      <c r="K3184" s="74">
        <v>75899.789999999994</v>
      </c>
      <c r="L3184" s="74">
        <v>75899.789999999994</v>
      </c>
      <c r="M3184" s="32"/>
      <c r="N3184" s="32"/>
      <c r="O3184" s="74"/>
      <c r="P3184" s="74"/>
      <c r="Q3184" s="74"/>
      <c r="R3184" s="74"/>
      <c r="S3184" s="74"/>
    </row>
    <row r="3185" spans="2:19">
      <c r="B3185" s="5">
        <v>1975</v>
      </c>
      <c r="C3185" s="32">
        <v>85296.25</v>
      </c>
      <c r="D3185" s="74">
        <v>85296.25</v>
      </c>
      <c r="E3185" s="74">
        <v>79286.52</v>
      </c>
      <c r="F3185" s="74">
        <v>79286.52</v>
      </c>
      <c r="G3185" s="74">
        <v>79286.52</v>
      </c>
      <c r="H3185" s="74">
        <v>73687.88</v>
      </c>
      <c r="I3185" s="74">
        <v>73687.88</v>
      </c>
      <c r="J3185" s="74">
        <v>73687.88</v>
      </c>
      <c r="K3185" s="74">
        <v>73687.88</v>
      </c>
      <c r="L3185" s="74">
        <v>73687.88</v>
      </c>
      <c r="M3185" s="32"/>
      <c r="N3185" s="32"/>
      <c r="O3185" s="74"/>
      <c r="P3185" s="74"/>
      <c r="Q3185" s="74"/>
      <c r="R3185" s="74"/>
      <c r="S3185" s="74"/>
    </row>
    <row r="3186" spans="2:19">
      <c r="B3186" s="5">
        <v>1974</v>
      </c>
      <c r="C3186" s="32">
        <v>87703.979999999967</v>
      </c>
      <c r="D3186" s="74">
        <v>75257.08</v>
      </c>
      <c r="E3186" s="74">
        <v>69310.240000000005</v>
      </c>
      <c r="F3186" s="74">
        <v>68898.649999999994</v>
      </c>
      <c r="G3186" s="74">
        <v>68898.649999999994</v>
      </c>
      <c r="H3186" s="74">
        <v>64454.5</v>
      </c>
      <c r="I3186" s="74">
        <v>64454.5</v>
      </c>
      <c r="J3186" s="74">
        <v>64454.5</v>
      </c>
      <c r="K3186" s="74">
        <v>64454.5</v>
      </c>
      <c r="L3186" s="74">
        <v>64454.5</v>
      </c>
      <c r="M3186" s="32"/>
      <c r="N3186" s="32"/>
      <c r="O3186" s="74"/>
      <c r="P3186" s="74"/>
      <c r="Q3186" s="74"/>
      <c r="R3186" s="74"/>
      <c r="S3186" s="74"/>
    </row>
    <row r="3187" spans="2:19">
      <c r="B3187" s="5">
        <v>1973</v>
      </c>
      <c r="C3187" s="32">
        <v>129068.98000000003</v>
      </c>
      <c r="D3187" s="74">
        <v>129068.98</v>
      </c>
      <c r="E3187" s="74">
        <v>129068.98</v>
      </c>
      <c r="F3187" s="74">
        <v>128618.02</v>
      </c>
      <c r="G3187" s="74">
        <v>128618.02</v>
      </c>
      <c r="H3187" s="74">
        <v>126947.62</v>
      </c>
      <c r="I3187" s="74">
        <v>124715.83</v>
      </c>
      <c r="J3187" s="74">
        <v>124715.83</v>
      </c>
      <c r="K3187" s="74">
        <v>124715.83</v>
      </c>
      <c r="L3187" s="74">
        <v>124715.83</v>
      </c>
      <c r="M3187" s="32"/>
      <c r="N3187" s="32"/>
      <c r="O3187" s="74"/>
      <c r="P3187" s="74"/>
      <c r="Q3187" s="74"/>
      <c r="R3187" s="74"/>
      <c r="S3187" s="74"/>
    </row>
    <row r="3188" spans="2:19">
      <c r="B3188" s="5">
        <v>1972</v>
      </c>
      <c r="C3188" s="32">
        <v>86119.45</v>
      </c>
      <c r="D3188" s="74">
        <v>63587.32</v>
      </c>
      <c r="E3188" s="74">
        <v>63587.32</v>
      </c>
      <c r="F3188" s="74">
        <v>63587.32</v>
      </c>
      <c r="G3188" s="74">
        <v>63587.32</v>
      </c>
      <c r="H3188" s="74">
        <v>63587.32</v>
      </c>
      <c r="I3188" s="74">
        <v>63587.32</v>
      </c>
      <c r="J3188" s="74">
        <v>63587.32</v>
      </c>
      <c r="K3188" s="74">
        <v>63587.32</v>
      </c>
      <c r="L3188" s="74">
        <v>63587.32</v>
      </c>
      <c r="M3188" s="32"/>
      <c r="N3188" s="32"/>
      <c r="O3188" s="74"/>
      <c r="P3188" s="74"/>
      <c r="Q3188" s="74"/>
      <c r="R3188" s="74"/>
      <c r="S3188" s="74"/>
    </row>
    <row r="3189" spans="2:19">
      <c r="B3189" s="5">
        <v>1971</v>
      </c>
      <c r="C3189" s="32">
        <v>67510.840000000011</v>
      </c>
      <c r="D3189" s="74">
        <v>67510.84</v>
      </c>
      <c r="E3189" s="74">
        <v>61359.49</v>
      </c>
      <c r="F3189" s="74">
        <v>61359.49</v>
      </c>
      <c r="G3189" s="74">
        <v>61359.49</v>
      </c>
      <c r="H3189" s="74">
        <v>61359.49</v>
      </c>
      <c r="I3189" s="74">
        <v>61359.49</v>
      </c>
      <c r="J3189" s="74">
        <v>61359.49</v>
      </c>
      <c r="K3189" s="74">
        <v>61359.49</v>
      </c>
      <c r="L3189" s="74">
        <v>61359.49</v>
      </c>
      <c r="M3189" s="32"/>
      <c r="N3189" s="32"/>
      <c r="O3189" s="74"/>
      <c r="P3189" s="74"/>
      <c r="Q3189" s="74"/>
      <c r="R3189" s="74"/>
      <c r="S3189" s="74"/>
    </row>
    <row r="3190" spans="2:19">
      <c r="B3190" s="5">
        <v>1970</v>
      </c>
      <c r="C3190" s="32">
        <v>43818.21</v>
      </c>
      <c r="D3190" s="74">
        <v>43818.21</v>
      </c>
      <c r="E3190" s="74">
        <v>37402.01</v>
      </c>
      <c r="F3190" s="74">
        <v>37402.01</v>
      </c>
      <c r="G3190" s="74">
        <v>37402.01</v>
      </c>
      <c r="H3190" s="74">
        <v>37402.01</v>
      </c>
      <c r="I3190" s="74">
        <v>37031.83</v>
      </c>
      <c r="J3190" s="74">
        <v>37031.83</v>
      </c>
      <c r="K3190" s="74">
        <v>37031.83</v>
      </c>
      <c r="L3190" s="74">
        <v>37031.83</v>
      </c>
      <c r="M3190" s="32"/>
      <c r="N3190" s="32"/>
      <c r="O3190" s="74"/>
      <c r="P3190" s="74"/>
      <c r="Q3190" s="74"/>
      <c r="R3190" s="74"/>
      <c r="S3190" s="74"/>
    </row>
    <row r="3191" spans="2:19">
      <c r="B3191" s="5">
        <v>1969</v>
      </c>
      <c r="C3191" s="32">
        <v>8663.8499999999985</v>
      </c>
      <c r="D3191" s="74">
        <v>8663.85</v>
      </c>
      <c r="E3191" s="74">
        <v>8663.85</v>
      </c>
      <c r="F3191" s="74">
        <v>8663.85</v>
      </c>
      <c r="G3191" s="74">
        <v>8137.22</v>
      </c>
      <c r="H3191" s="74">
        <v>8137.22</v>
      </c>
      <c r="I3191" s="74">
        <v>8137.22</v>
      </c>
      <c r="J3191" s="74">
        <v>8137.22</v>
      </c>
      <c r="K3191" s="74">
        <v>8137.22</v>
      </c>
      <c r="L3191" s="74">
        <v>8137.22</v>
      </c>
      <c r="M3191" s="32"/>
      <c r="N3191" s="32"/>
      <c r="O3191" s="74"/>
      <c r="P3191" s="74"/>
      <c r="Q3191" s="74"/>
      <c r="R3191" s="74"/>
      <c r="S3191" s="74"/>
    </row>
    <row r="3192" spans="2:19">
      <c r="B3192" s="5">
        <v>1968</v>
      </c>
      <c r="C3192" s="32">
        <v>4932.4499999999989</v>
      </c>
      <c r="D3192" s="74">
        <v>4932.45</v>
      </c>
      <c r="E3192" s="74">
        <v>4932.45</v>
      </c>
      <c r="F3192" s="74">
        <v>4387.92</v>
      </c>
      <c r="G3192" s="74">
        <v>4387.92</v>
      </c>
      <c r="H3192" s="74">
        <v>4387.92</v>
      </c>
      <c r="I3192" s="74">
        <v>4387.92</v>
      </c>
      <c r="J3192" s="74">
        <v>4387.92</v>
      </c>
      <c r="K3192" s="74">
        <v>4387.92</v>
      </c>
      <c r="L3192" s="74">
        <v>4387.92</v>
      </c>
      <c r="M3192" s="32"/>
      <c r="N3192" s="32"/>
      <c r="O3192" s="74"/>
      <c r="P3192" s="74"/>
      <c r="Q3192" s="74"/>
      <c r="R3192" s="74"/>
      <c r="S3192" s="74"/>
    </row>
    <row r="3193" spans="2:19">
      <c r="B3193" s="5">
        <v>1967</v>
      </c>
      <c r="C3193" s="32">
        <v>2299.2799999999997</v>
      </c>
      <c r="D3193" s="74">
        <v>1587.05</v>
      </c>
      <c r="E3193" s="74">
        <v>1587.05</v>
      </c>
      <c r="F3193" s="74">
        <v>1587.05</v>
      </c>
      <c r="G3193" s="74">
        <v>1587.05</v>
      </c>
      <c r="H3193" s="74">
        <v>1587.05</v>
      </c>
      <c r="I3193" s="74">
        <v>1587.05</v>
      </c>
      <c r="J3193" s="74">
        <v>1587.05</v>
      </c>
      <c r="K3193" s="74">
        <v>1587.05</v>
      </c>
      <c r="L3193" s="74">
        <v>1587.05</v>
      </c>
      <c r="M3193" s="32"/>
      <c r="N3193" s="32"/>
      <c r="O3193" s="74"/>
      <c r="P3193" s="74"/>
      <c r="Q3193" s="74"/>
      <c r="R3193" s="74"/>
      <c r="S3193" s="74"/>
    </row>
    <row r="3194" spans="2:19">
      <c r="B3194" s="5">
        <v>1966</v>
      </c>
      <c r="C3194" s="32">
        <v>7774.2000000000007</v>
      </c>
      <c r="D3194" s="74">
        <v>1004.18</v>
      </c>
      <c r="E3194" s="74">
        <v>1004.18</v>
      </c>
      <c r="F3194" s="74">
        <v>1004.18</v>
      </c>
      <c r="G3194" s="74">
        <v>1004.18</v>
      </c>
      <c r="H3194" s="74">
        <v>1004.18</v>
      </c>
      <c r="I3194" s="74">
        <v>1004.18</v>
      </c>
      <c r="J3194" s="74">
        <v>1004.18</v>
      </c>
      <c r="K3194" s="74">
        <v>1004.18</v>
      </c>
      <c r="L3194" s="74">
        <v>1004.18</v>
      </c>
      <c r="M3194" s="32"/>
      <c r="N3194" s="32"/>
      <c r="O3194" s="74"/>
      <c r="P3194" s="74"/>
      <c r="Q3194" s="74"/>
      <c r="R3194" s="74"/>
      <c r="S3194" s="74"/>
    </row>
    <row r="3195" spans="2:19">
      <c r="B3195" s="5">
        <v>1965</v>
      </c>
      <c r="C3195" s="32">
        <v>5737.72</v>
      </c>
      <c r="D3195" s="74">
        <v>5737.72</v>
      </c>
      <c r="E3195" s="74">
        <v>5737.72</v>
      </c>
      <c r="F3195" s="74">
        <v>5737.72</v>
      </c>
      <c r="G3195" s="74">
        <v>5737.72</v>
      </c>
      <c r="H3195" s="32"/>
      <c r="I3195" s="32"/>
      <c r="J3195" s="32"/>
      <c r="K3195" s="32"/>
      <c r="L3195" s="32"/>
      <c r="M3195" s="32"/>
      <c r="N3195" s="32"/>
      <c r="O3195" s="74"/>
      <c r="P3195" s="74"/>
      <c r="Q3195" s="74"/>
      <c r="R3195" s="74"/>
      <c r="S3195" s="74"/>
    </row>
    <row r="3196" spans="2:19">
      <c r="B3196" s="5">
        <v>1964</v>
      </c>
      <c r="C3196" s="32">
        <v>123835.96999999996</v>
      </c>
      <c r="D3196" s="74">
        <v>111218.3</v>
      </c>
      <c r="E3196" s="74">
        <v>111218.3</v>
      </c>
      <c r="F3196" s="74">
        <v>111218.3</v>
      </c>
      <c r="G3196" s="74">
        <v>111218.3</v>
      </c>
      <c r="H3196" s="74">
        <v>104114.92</v>
      </c>
      <c r="I3196" s="74">
        <v>104114.92</v>
      </c>
      <c r="J3196" s="74">
        <v>104114.92</v>
      </c>
      <c r="K3196" s="74">
        <v>104114.92</v>
      </c>
      <c r="L3196" s="74">
        <v>104114.92</v>
      </c>
      <c r="M3196" s="32"/>
      <c r="N3196" s="32"/>
      <c r="O3196" s="74"/>
      <c r="P3196" s="74"/>
      <c r="Q3196" s="74"/>
      <c r="R3196" s="74"/>
      <c r="S3196" s="74"/>
    </row>
    <row r="3197" spans="2:19">
      <c r="B3197" s="5">
        <v>1963</v>
      </c>
      <c r="C3197" s="32">
        <v>15271.26</v>
      </c>
      <c r="D3197" s="74">
        <v>15271.26</v>
      </c>
      <c r="E3197" s="74">
        <v>11850.72</v>
      </c>
      <c r="F3197" s="74">
        <v>11850.72</v>
      </c>
      <c r="G3197" s="74">
        <v>11850.72</v>
      </c>
      <c r="H3197" s="74">
        <v>11850.72</v>
      </c>
      <c r="I3197" s="74">
        <v>11850.72</v>
      </c>
      <c r="J3197" s="74">
        <v>11850.72</v>
      </c>
      <c r="K3197" s="74">
        <v>11850.72</v>
      </c>
      <c r="L3197" s="74">
        <v>11850.72</v>
      </c>
      <c r="M3197" s="32"/>
      <c r="N3197" s="32"/>
      <c r="O3197" s="74"/>
      <c r="P3197" s="74"/>
      <c r="Q3197" s="74"/>
      <c r="R3197" s="74"/>
      <c r="S3197" s="74"/>
    </row>
    <row r="3198" spans="2:19">
      <c r="B3198" s="5">
        <v>1962</v>
      </c>
      <c r="C3198" s="32">
        <v>14761.509999999998</v>
      </c>
      <c r="D3198" s="74">
        <v>14761.51</v>
      </c>
      <c r="E3198" s="74">
        <v>14761.51</v>
      </c>
      <c r="F3198" s="74">
        <v>14761.51</v>
      </c>
      <c r="G3198" s="74">
        <v>14761.51</v>
      </c>
      <c r="H3198" s="74">
        <v>14761.51</v>
      </c>
      <c r="I3198" s="74">
        <v>14761.51</v>
      </c>
      <c r="J3198" s="74">
        <v>14761.51</v>
      </c>
      <c r="K3198" s="74">
        <v>14761.51</v>
      </c>
      <c r="L3198" s="74">
        <v>14761.51</v>
      </c>
      <c r="M3198" s="32"/>
      <c r="N3198" s="32"/>
      <c r="O3198" s="74"/>
      <c r="P3198" s="74"/>
      <c r="Q3198" s="74"/>
      <c r="R3198" s="74"/>
      <c r="S3198" s="74"/>
    </row>
    <row r="3199" spans="2:19">
      <c r="B3199" s="5">
        <v>1961</v>
      </c>
      <c r="C3199" s="32">
        <v>21708.44</v>
      </c>
      <c r="D3199" s="74">
        <v>8360.65</v>
      </c>
      <c r="E3199" s="74">
        <v>8360.65</v>
      </c>
      <c r="F3199" s="74">
        <v>8360.65</v>
      </c>
      <c r="G3199" s="74">
        <v>8360.65</v>
      </c>
      <c r="H3199" s="74">
        <v>8360.65</v>
      </c>
      <c r="I3199" s="74">
        <v>8360.65</v>
      </c>
      <c r="J3199" s="74">
        <v>8360.65</v>
      </c>
      <c r="K3199" s="74">
        <v>8360.65</v>
      </c>
      <c r="L3199" s="74">
        <v>8360.65</v>
      </c>
      <c r="M3199" s="32"/>
      <c r="N3199" s="32"/>
      <c r="O3199" s="74"/>
      <c r="P3199" s="74"/>
      <c r="Q3199" s="74"/>
      <c r="R3199" s="74"/>
      <c r="S3199" s="74"/>
    </row>
    <row r="3200" spans="2:19">
      <c r="B3200" s="5">
        <v>1960</v>
      </c>
      <c r="C3200" s="32">
        <v>6939.25</v>
      </c>
      <c r="D3200" s="74">
        <v>6939.25</v>
      </c>
      <c r="E3200" s="74">
        <v>6939.25</v>
      </c>
      <c r="F3200" s="74">
        <v>6939.25</v>
      </c>
      <c r="G3200" s="74">
        <v>6939.25</v>
      </c>
      <c r="H3200" s="74">
        <v>6939.25</v>
      </c>
      <c r="I3200" s="74">
        <v>6939.25</v>
      </c>
      <c r="J3200" s="74">
        <v>6939.25</v>
      </c>
      <c r="K3200" s="74">
        <v>6939.25</v>
      </c>
      <c r="L3200" s="74">
        <v>6939.25</v>
      </c>
      <c r="M3200" s="32"/>
      <c r="N3200" s="32"/>
      <c r="O3200" s="74"/>
      <c r="P3200" s="74"/>
      <c r="Q3200" s="74"/>
      <c r="R3200" s="74"/>
      <c r="S3200" s="74"/>
    </row>
    <row r="3201" spans="2:19">
      <c r="B3201" s="5">
        <v>1959</v>
      </c>
      <c r="C3201" s="32">
        <v>6566</v>
      </c>
      <c r="D3201" s="74">
        <v>6566</v>
      </c>
      <c r="E3201" s="74">
        <v>6566</v>
      </c>
      <c r="F3201" s="74">
        <v>6566</v>
      </c>
      <c r="G3201" s="74">
        <v>6566</v>
      </c>
      <c r="H3201" s="74">
        <v>6566</v>
      </c>
      <c r="I3201" s="74">
        <v>6566</v>
      </c>
      <c r="J3201" s="74">
        <v>6566</v>
      </c>
      <c r="K3201" s="74">
        <v>6566</v>
      </c>
      <c r="L3201" s="74">
        <v>6566</v>
      </c>
      <c r="M3201" s="32"/>
      <c r="N3201" s="32"/>
      <c r="O3201" s="74"/>
      <c r="P3201" s="74"/>
      <c r="Q3201" s="74"/>
      <c r="R3201" s="74"/>
      <c r="S3201" s="74"/>
    </row>
    <row r="3202" spans="2:19">
      <c r="B3202" s="5">
        <v>1958</v>
      </c>
      <c r="C3202" s="32">
        <v>6814.5</v>
      </c>
      <c r="D3202" s="74">
        <v>6814.5</v>
      </c>
      <c r="E3202" s="74">
        <v>6814.5</v>
      </c>
      <c r="F3202" s="74">
        <v>6814.5</v>
      </c>
      <c r="G3202" s="74">
        <v>6814.5</v>
      </c>
      <c r="H3202" s="74">
        <v>6814.5</v>
      </c>
      <c r="I3202" s="74">
        <v>6814.5</v>
      </c>
      <c r="J3202" s="74">
        <v>6814.5</v>
      </c>
      <c r="K3202" s="74">
        <v>6814.5</v>
      </c>
      <c r="L3202" s="74">
        <v>6814.5</v>
      </c>
      <c r="M3202" s="32"/>
      <c r="N3202" s="32"/>
      <c r="O3202" s="74"/>
      <c r="P3202" s="74"/>
      <c r="Q3202" s="74"/>
      <c r="R3202" s="74"/>
      <c r="S3202" s="74"/>
    </row>
    <row r="3203" spans="2:19">
      <c r="B3203" s="5">
        <v>1957</v>
      </c>
      <c r="C3203" s="32">
        <v>573.16</v>
      </c>
      <c r="D3203" s="74">
        <v>573.16</v>
      </c>
      <c r="E3203" s="74">
        <v>573.16</v>
      </c>
      <c r="F3203" s="74">
        <v>573.16</v>
      </c>
      <c r="G3203" s="74">
        <v>573.16</v>
      </c>
      <c r="H3203" s="74">
        <v>573.16</v>
      </c>
      <c r="I3203" s="74">
        <v>573.16</v>
      </c>
      <c r="J3203" s="74">
        <v>573.16</v>
      </c>
      <c r="K3203" s="74">
        <v>573.16</v>
      </c>
      <c r="L3203" s="74">
        <v>573.16</v>
      </c>
      <c r="M3203" s="32"/>
      <c r="N3203" s="32"/>
      <c r="O3203" s="74"/>
      <c r="P3203" s="74"/>
      <c r="Q3203" s="74"/>
      <c r="R3203" s="74"/>
      <c r="S3203" s="74"/>
    </row>
    <row r="3204" spans="2:19">
      <c r="B3204" s="5">
        <v>1956</v>
      </c>
      <c r="C3204" s="32">
        <v>7089.06</v>
      </c>
      <c r="D3204" s="74">
        <v>7089.06</v>
      </c>
      <c r="E3204" s="74">
        <v>7089.06</v>
      </c>
      <c r="F3204" s="74">
        <v>7089.06</v>
      </c>
      <c r="G3204" s="74">
        <v>7089.06</v>
      </c>
      <c r="H3204" s="74">
        <v>7089.06</v>
      </c>
      <c r="I3204" s="74">
        <v>7089.06</v>
      </c>
      <c r="J3204" s="74">
        <v>7089.06</v>
      </c>
      <c r="K3204" s="74">
        <v>7089.06</v>
      </c>
      <c r="L3204" s="74">
        <v>7089.06</v>
      </c>
      <c r="M3204" s="32"/>
      <c r="N3204" s="32"/>
      <c r="O3204" s="74"/>
      <c r="P3204" s="74"/>
      <c r="Q3204" s="74"/>
      <c r="R3204" s="74"/>
      <c r="S3204" s="74"/>
    </row>
    <row r="3205" spans="2:19">
      <c r="B3205" s="5">
        <v>1955</v>
      </c>
      <c r="C3205" s="32">
        <v>6612.54</v>
      </c>
      <c r="D3205" s="74">
        <v>6612.54</v>
      </c>
      <c r="E3205" s="74">
        <v>6612.54</v>
      </c>
      <c r="F3205" s="74">
        <v>6612.54</v>
      </c>
      <c r="G3205" s="74">
        <v>6612.54</v>
      </c>
      <c r="H3205" s="74">
        <v>6612.54</v>
      </c>
      <c r="I3205" s="74">
        <v>6612.54</v>
      </c>
      <c r="J3205" s="74">
        <v>6612.54</v>
      </c>
      <c r="K3205" s="74">
        <v>6612.54</v>
      </c>
      <c r="L3205" s="74">
        <v>6612.54</v>
      </c>
      <c r="M3205" s="32"/>
      <c r="N3205" s="32"/>
      <c r="O3205" s="32"/>
      <c r="P3205" s="32"/>
      <c r="Q3205" s="32"/>
      <c r="R3205" s="32"/>
      <c r="S3205" s="32"/>
    </row>
    <row r="3206" spans="2:19">
      <c r="B3206" s="5">
        <v>1954</v>
      </c>
      <c r="C3206" s="32">
        <v>5391.57</v>
      </c>
      <c r="D3206" s="74">
        <v>5391.57</v>
      </c>
      <c r="E3206" s="74">
        <v>5391.57</v>
      </c>
      <c r="F3206" s="74">
        <v>5391.57</v>
      </c>
      <c r="G3206" s="74">
        <v>5391.57</v>
      </c>
      <c r="H3206" s="74">
        <v>5391.57</v>
      </c>
      <c r="I3206" s="74">
        <v>5391.57</v>
      </c>
      <c r="J3206" s="74">
        <v>5391.57</v>
      </c>
      <c r="K3206" s="74">
        <v>5391.57</v>
      </c>
      <c r="L3206" s="74">
        <v>5391.57</v>
      </c>
      <c r="M3206" s="32"/>
      <c r="N3206" s="32"/>
      <c r="O3206" s="32"/>
      <c r="P3206" s="32"/>
      <c r="Q3206" s="32"/>
      <c r="R3206" s="32"/>
      <c r="S3206" s="32"/>
    </row>
    <row r="3207" spans="2:19">
      <c r="B3207" s="5">
        <v>1953</v>
      </c>
      <c r="C3207" s="32">
        <v>3333.62</v>
      </c>
      <c r="D3207" s="74">
        <v>3333.62</v>
      </c>
      <c r="E3207" s="74">
        <v>3333.62</v>
      </c>
      <c r="F3207" s="74">
        <v>3333.62</v>
      </c>
      <c r="G3207" s="74">
        <v>3333.62</v>
      </c>
      <c r="H3207" s="74">
        <v>3333.62</v>
      </c>
      <c r="I3207" s="74">
        <v>3333.62</v>
      </c>
      <c r="J3207" s="74">
        <v>3333.62</v>
      </c>
      <c r="K3207" s="74">
        <v>3333.62</v>
      </c>
      <c r="L3207" s="74">
        <v>3333.62</v>
      </c>
      <c r="M3207" s="32"/>
      <c r="N3207" s="32"/>
      <c r="O3207" s="32"/>
      <c r="P3207" s="32"/>
      <c r="Q3207" s="32"/>
      <c r="R3207" s="32"/>
      <c r="S3207" s="32"/>
    </row>
    <row r="3208" spans="2:19">
      <c r="B3208" s="5">
        <v>1952</v>
      </c>
      <c r="C3208" s="32">
        <v>1855.99</v>
      </c>
      <c r="D3208" s="74">
        <v>1855.99</v>
      </c>
      <c r="E3208" s="74">
        <v>1855.99</v>
      </c>
      <c r="F3208" s="74">
        <v>1855.99</v>
      </c>
      <c r="G3208" s="74">
        <v>1855.99</v>
      </c>
      <c r="H3208" s="74">
        <v>1855.99</v>
      </c>
      <c r="I3208" s="74">
        <v>1855.99</v>
      </c>
      <c r="J3208" s="74">
        <v>1855.99</v>
      </c>
      <c r="K3208" s="74">
        <v>1855.99</v>
      </c>
      <c r="L3208" s="74">
        <v>1855.99</v>
      </c>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v>3280.44</v>
      </c>
      <c r="D3210" s="74">
        <v>3280.44</v>
      </c>
      <c r="E3210" s="74">
        <v>3280.44</v>
      </c>
      <c r="F3210" s="74">
        <v>3280.44</v>
      </c>
      <c r="G3210" s="74">
        <v>3280.44</v>
      </c>
      <c r="H3210" s="74">
        <v>3280.44</v>
      </c>
      <c r="I3210" s="74">
        <v>3280.44</v>
      </c>
      <c r="J3210" s="74">
        <v>3280.44</v>
      </c>
      <c r="K3210" s="74">
        <v>3280.44</v>
      </c>
      <c r="L3210" s="74">
        <v>3280.44</v>
      </c>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v>5072.53</v>
      </c>
      <c r="D3212" s="74">
        <v>5072.53</v>
      </c>
      <c r="E3212" s="74">
        <v>5072.53</v>
      </c>
      <c r="F3212" s="74">
        <v>5072.53</v>
      </c>
      <c r="G3212" s="74">
        <v>5072.53</v>
      </c>
      <c r="H3212" s="74">
        <v>5072.53</v>
      </c>
      <c r="I3212" s="74">
        <v>5072.53</v>
      </c>
      <c r="J3212" s="74">
        <v>5072.53</v>
      </c>
      <c r="K3212" s="74">
        <v>5072.53</v>
      </c>
      <c r="L3212" s="74">
        <v>5072.53</v>
      </c>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6553870.1200000076</v>
      </c>
      <c r="D3231" s="10">
        <f>SUM(D3153:D3230)</f>
        <v>6492030.8000000017</v>
      </c>
      <c r="E3231" s="10">
        <f>SUM(E3152:E3230)</f>
        <v>6564634.5200000014</v>
      </c>
      <c r="F3231" s="10">
        <f>SUM(F3151:F3230)</f>
        <v>6546123.3000000007</v>
      </c>
      <c r="G3231" s="10">
        <f>SUM(G3150:G3230)</f>
        <v>6552182.6299999999</v>
      </c>
      <c r="H3231" s="10">
        <f t="shared" ref="H3231:M3231" si="50">SUM(H3144:H3230)</f>
        <v>6488244.2999999998</v>
      </c>
      <c r="I3231" s="10">
        <f t="shared" si="50"/>
        <v>6480672.0600000015</v>
      </c>
      <c r="J3231" s="10">
        <f t="shared" si="50"/>
        <v>6476083.2200000016</v>
      </c>
      <c r="K3231" s="10">
        <f t="shared" si="50"/>
        <v>6469983.5100000016</v>
      </c>
      <c r="L3231" s="10">
        <f t="shared" si="50"/>
        <v>6468858.6700000009</v>
      </c>
      <c r="M3231" s="10">
        <f t="shared" si="50"/>
        <v>0</v>
      </c>
      <c r="N3231" s="10">
        <f t="shared" ref="N3231:S3231" si="51">SUM(N3139:N3230)</f>
        <v>0</v>
      </c>
      <c r="O3231" s="10">
        <f t="shared" si="51"/>
        <v>0</v>
      </c>
      <c r="P3231" s="10">
        <f t="shared" si="51"/>
        <v>0</v>
      </c>
      <c r="Q3231" s="10">
        <f t="shared" si="51"/>
        <v>0</v>
      </c>
      <c r="R3231" s="10">
        <f t="shared" si="51"/>
        <v>0</v>
      </c>
      <c r="S3231" s="10">
        <f t="shared" si="51"/>
        <v>0</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c r="O3233" s="31"/>
      <c r="P3233" s="31"/>
      <c r="Q3233" s="31"/>
      <c r="R3233" s="54"/>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74"/>
      <c r="P3238" s="74"/>
      <c r="Q3238" s="74"/>
      <c r="R3238" s="74"/>
      <c r="S3238" s="74"/>
    </row>
    <row r="3239" spans="1:19">
      <c r="B3239" s="5">
        <v>2016</v>
      </c>
      <c r="C3239" s="31"/>
      <c r="D3239" s="31"/>
      <c r="E3239" s="31"/>
      <c r="F3239" s="31"/>
      <c r="G3239" s="31"/>
      <c r="H3239" s="31"/>
      <c r="I3239" s="31"/>
      <c r="J3239" s="31"/>
      <c r="K3239" s="31"/>
      <c r="L3239" s="31"/>
      <c r="M3239" s="32"/>
      <c r="N3239" s="32"/>
      <c r="O3239" s="74"/>
      <c r="P3239" s="74"/>
      <c r="Q3239" s="74"/>
      <c r="R3239" s="74"/>
      <c r="S3239" s="74"/>
    </row>
    <row r="3240" spans="1:19">
      <c r="B3240" s="5">
        <v>2015</v>
      </c>
      <c r="C3240" s="31"/>
      <c r="D3240" s="31"/>
      <c r="E3240" s="31"/>
      <c r="F3240" s="31"/>
      <c r="G3240" s="31"/>
      <c r="H3240" s="31"/>
      <c r="I3240" s="31"/>
      <c r="J3240" s="31"/>
      <c r="K3240" s="31"/>
      <c r="L3240" s="32"/>
      <c r="M3240" s="32"/>
      <c r="N3240" s="32"/>
      <c r="O3240" s="74"/>
      <c r="P3240" s="74"/>
      <c r="Q3240" s="74"/>
      <c r="R3240" s="74"/>
      <c r="S3240" s="74"/>
    </row>
    <row r="3241" spans="1:19">
      <c r="B3241" s="5">
        <v>2014</v>
      </c>
      <c r="C3241" s="31"/>
      <c r="D3241" s="31"/>
      <c r="E3241" s="31"/>
      <c r="F3241" s="31"/>
      <c r="G3241" s="31"/>
      <c r="H3241" s="31"/>
      <c r="I3241" s="31"/>
      <c r="J3241" s="31"/>
      <c r="K3241" s="32"/>
      <c r="L3241" s="32"/>
      <c r="M3241" s="32"/>
      <c r="N3241" s="32"/>
      <c r="O3241" s="74"/>
      <c r="P3241" s="74"/>
      <c r="Q3241" s="74"/>
      <c r="R3241" s="74"/>
      <c r="S3241" s="74"/>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74"/>
      <c r="P3245" s="74"/>
      <c r="Q3245" s="74"/>
      <c r="R3245" s="74"/>
      <c r="S3245" s="74"/>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74"/>
      <c r="P3249" s="74"/>
      <c r="Q3249" s="74"/>
      <c r="R3249" s="74"/>
      <c r="S3249" s="74"/>
    </row>
    <row r="3250" spans="2:19">
      <c r="B3250" s="5">
        <v>2005</v>
      </c>
      <c r="C3250" s="32"/>
      <c r="D3250" s="32"/>
      <c r="E3250" s="32"/>
      <c r="F3250" s="32"/>
      <c r="G3250" s="32"/>
      <c r="H3250" s="32"/>
      <c r="I3250" s="32"/>
      <c r="J3250" s="32"/>
      <c r="K3250" s="32"/>
      <c r="L3250" s="32"/>
      <c r="M3250" s="32"/>
      <c r="N3250" s="32"/>
      <c r="O3250" s="74"/>
      <c r="P3250" s="74"/>
      <c r="Q3250" s="74"/>
      <c r="R3250" s="74"/>
      <c r="S3250" s="74"/>
    </row>
    <row r="3251" spans="2:19">
      <c r="B3251" s="5">
        <v>2004</v>
      </c>
      <c r="C3251" s="32"/>
      <c r="D3251" s="32"/>
      <c r="E3251" s="32"/>
      <c r="F3251" s="32"/>
      <c r="G3251" s="32"/>
      <c r="H3251" s="32"/>
      <c r="I3251" s="32"/>
      <c r="J3251" s="32"/>
      <c r="K3251" s="32"/>
      <c r="L3251" s="32"/>
      <c r="M3251" s="32"/>
      <c r="N3251" s="32"/>
      <c r="O3251" s="74"/>
      <c r="P3251" s="74"/>
      <c r="Q3251" s="74"/>
      <c r="R3251" s="74"/>
      <c r="S3251" s="74"/>
    </row>
    <row r="3252" spans="2:19">
      <c r="B3252" s="5">
        <v>2003</v>
      </c>
      <c r="C3252" s="32"/>
      <c r="D3252" s="32"/>
      <c r="E3252" s="32"/>
      <c r="F3252" s="32"/>
      <c r="G3252" s="32"/>
      <c r="H3252" s="32"/>
      <c r="I3252" s="32"/>
      <c r="J3252" s="32"/>
      <c r="K3252" s="32"/>
      <c r="L3252" s="32"/>
      <c r="M3252" s="32"/>
      <c r="N3252" s="32"/>
      <c r="O3252" s="74"/>
      <c r="P3252" s="74"/>
      <c r="Q3252" s="74"/>
      <c r="R3252" s="74"/>
      <c r="S3252" s="74"/>
    </row>
    <row r="3253" spans="2:19">
      <c r="B3253" s="5">
        <v>2002</v>
      </c>
      <c r="C3253" s="32"/>
      <c r="D3253" s="32"/>
      <c r="E3253" s="32"/>
      <c r="F3253" s="32"/>
      <c r="G3253" s="32"/>
      <c r="H3253" s="32"/>
      <c r="I3253" s="32"/>
      <c r="J3253" s="32"/>
      <c r="K3253" s="32"/>
      <c r="L3253" s="32"/>
      <c r="M3253" s="32"/>
      <c r="N3253" s="32"/>
      <c r="O3253" s="74"/>
      <c r="P3253" s="74"/>
      <c r="Q3253" s="74"/>
      <c r="R3253" s="74"/>
      <c r="S3253" s="74"/>
    </row>
    <row r="3254" spans="2:19">
      <c r="B3254" s="5">
        <v>2001</v>
      </c>
      <c r="C3254" s="32"/>
      <c r="D3254" s="32"/>
      <c r="E3254" s="32"/>
      <c r="F3254" s="32"/>
      <c r="G3254" s="32"/>
      <c r="H3254" s="32"/>
      <c r="I3254" s="32"/>
      <c r="J3254" s="32"/>
      <c r="K3254" s="32"/>
      <c r="L3254" s="32"/>
      <c r="M3254" s="32"/>
      <c r="N3254" s="32"/>
      <c r="O3254" s="74"/>
      <c r="P3254" s="74"/>
      <c r="Q3254" s="74"/>
      <c r="R3254" s="74"/>
      <c r="S3254" s="74"/>
    </row>
    <row r="3255" spans="2:19">
      <c r="B3255" s="5">
        <v>2000</v>
      </c>
      <c r="C3255" s="32"/>
      <c r="D3255" s="32"/>
      <c r="E3255" s="32"/>
      <c r="F3255" s="32"/>
      <c r="G3255" s="32"/>
      <c r="H3255" s="32"/>
      <c r="I3255" s="32"/>
      <c r="J3255" s="32"/>
      <c r="K3255" s="32"/>
      <c r="L3255" s="32"/>
      <c r="M3255" s="32"/>
      <c r="N3255" s="32"/>
      <c r="O3255" s="74"/>
      <c r="P3255" s="74"/>
      <c r="Q3255" s="74"/>
      <c r="R3255" s="74"/>
      <c r="S3255" s="74"/>
    </row>
    <row r="3256" spans="2:19">
      <c r="B3256" s="5">
        <v>1999</v>
      </c>
      <c r="C3256" s="32"/>
      <c r="D3256" s="32"/>
      <c r="E3256" s="32"/>
      <c r="F3256" s="32"/>
      <c r="G3256" s="32"/>
      <c r="H3256" s="32"/>
      <c r="I3256" s="32"/>
      <c r="J3256" s="32"/>
      <c r="K3256" s="32"/>
      <c r="L3256" s="32"/>
      <c r="M3256" s="32"/>
      <c r="N3256" s="32"/>
      <c r="O3256" s="74"/>
      <c r="P3256" s="74"/>
      <c r="Q3256" s="74"/>
      <c r="R3256" s="74"/>
      <c r="S3256" s="74"/>
    </row>
    <row r="3257" spans="2:19">
      <c r="B3257" s="5">
        <v>1998</v>
      </c>
      <c r="C3257" s="32"/>
      <c r="D3257" s="32"/>
      <c r="E3257" s="32"/>
      <c r="F3257" s="32"/>
      <c r="G3257" s="32"/>
      <c r="H3257" s="32"/>
      <c r="I3257" s="32"/>
      <c r="J3257" s="32"/>
      <c r="K3257" s="32"/>
      <c r="L3257" s="32"/>
      <c r="M3257" s="32"/>
      <c r="N3257" s="32"/>
      <c r="O3257" s="74"/>
      <c r="P3257" s="74"/>
      <c r="Q3257" s="74"/>
      <c r="R3257" s="74"/>
      <c r="S3257" s="74"/>
    </row>
    <row r="3258" spans="2:19">
      <c r="B3258" s="5">
        <v>1997</v>
      </c>
      <c r="C3258" s="32"/>
      <c r="D3258" s="32"/>
      <c r="E3258" s="32"/>
      <c r="F3258" s="32"/>
      <c r="G3258" s="32"/>
      <c r="H3258" s="32"/>
      <c r="I3258" s="32"/>
      <c r="J3258" s="32"/>
      <c r="K3258" s="32"/>
      <c r="L3258" s="32"/>
      <c r="M3258" s="32"/>
      <c r="N3258" s="32"/>
      <c r="O3258" s="74"/>
      <c r="P3258" s="74"/>
      <c r="Q3258" s="74"/>
      <c r="R3258" s="74"/>
      <c r="S3258" s="74"/>
    </row>
    <row r="3259" spans="2:19">
      <c r="B3259" s="5">
        <v>1996</v>
      </c>
      <c r="C3259" s="32"/>
      <c r="D3259" s="32"/>
      <c r="E3259" s="32"/>
      <c r="F3259" s="32"/>
      <c r="G3259" s="32"/>
      <c r="H3259" s="32"/>
      <c r="I3259" s="32"/>
      <c r="J3259" s="32"/>
      <c r="K3259" s="32"/>
      <c r="L3259" s="32"/>
      <c r="M3259" s="32"/>
      <c r="N3259" s="32"/>
      <c r="O3259" s="74"/>
      <c r="P3259" s="74"/>
      <c r="Q3259" s="74"/>
      <c r="R3259" s="74"/>
      <c r="S3259" s="74"/>
    </row>
    <row r="3260" spans="2:19">
      <c r="B3260" s="5">
        <v>1995</v>
      </c>
      <c r="C3260" s="32"/>
      <c r="D3260" s="32"/>
      <c r="E3260" s="32"/>
      <c r="F3260" s="32"/>
      <c r="G3260" s="32"/>
      <c r="H3260" s="32"/>
      <c r="I3260" s="32"/>
      <c r="J3260" s="32"/>
      <c r="K3260" s="32"/>
      <c r="L3260" s="32"/>
      <c r="M3260" s="32"/>
      <c r="N3260" s="32"/>
      <c r="O3260" s="74"/>
      <c r="P3260" s="74"/>
      <c r="Q3260" s="74"/>
      <c r="R3260" s="74"/>
      <c r="S3260" s="74"/>
    </row>
    <row r="3261" spans="2:19">
      <c r="B3261" s="5">
        <v>1994</v>
      </c>
      <c r="C3261" s="32"/>
      <c r="D3261" s="32"/>
      <c r="E3261" s="32"/>
      <c r="F3261" s="32"/>
      <c r="G3261" s="32"/>
      <c r="H3261" s="32"/>
      <c r="I3261" s="32"/>
      <c r="J3261" s="32"/>
      <c r="K3261" s="32"/>
      <c r="L3261" s="32"/>
      <c r="M3261" s="32"/>
      <c r="N3261" s="32"/>
      <c r="O3261" s="74"/>
      <c r="P3261" s="74"/>
      <c r="Q3261" s="74"/>
      <c r="R3261" s="74"/>
      <c r="S3261" s="74"/>
    </row>
    <row r="3262" spans="2:19">
      <c r="B3262" s="5">
        <v>1993</v>
      </c>
      <c r="C3262" s="32"/>
      <c r="D3262" s="32"/>
      <c r="E3262" s="32"/>
      <c r="F3262" s="32"/>
      <c r="G3262" s="32"/>
      <c r="H3262" s="32"/>
      <c r="I3262" s="32"/>
      <c r="J3262" s="32"/>
      <c r="K3262" s="32"/>
      <c r="L3262" s="32"/>
      <c r="M3262" s="32"/>
      <c r="N3262" s="32"/>
      <c r="O3262" s="74"/>
      <c r="P3262" s="74"/>
      <c r="Q3262" s="74"/>
      <c r="R3262" s="74"/>
      <c r="S3262" s="74"/>
    </row>
    <row r="3263" spans="2:19">
      <c r="B3263" s="5">
        <v>1992</v>
      </c>
      <c r="C3263" s="32"/>
      <c r="D3263" s="32"/>
      <c r="E3263" s="32"/>
      <c r="F3263" s="32"/>
      <c r="G3263" s="32"/>
      <c r="H3263" s="32"/>
      <c r="I3263" s="32"/>
      <c r="J3263" s="32"/>
      <c r="K3263" s="32"/>
      <c r="L3263" s="32"/>
      <c r="M3263" s="32"/>
      <c r="N3263" s="32"/>
      <c r="O3263" s="74"/>
      <c r="P3263" s="74"/>
      <c r="Q3263" s="74"/>
      <c r="R3263" s="74"/>
      <c r="S3263" s="74"/>
    </row>
    <row r="3264" spans="2:19">
      <c r="B3264" s="5">
        <v>1991</v>
      </c>
      <c r="C3264" s="32"/>
      <c r="D3264" s="32"/>
      <c r="E3264" s="32"/>
      <c r="F3264" s="32"/>
      <c r="G3264" s="32"/>
      <c r="H3264" s="32"/>
      <c r="I3264" s="32"/>
      <c r="J3264" s="32"/>
      <c r="K3264" s="32"/>
      <c r="L3264" s="32"/>
      <c r="M3264" s="32"/>
      <c r="N3264" s="32"/>
      <c r="O3264" s="74"/>
      <c r="P3264" s="74"/>
      <c r="Q3264" s="74"/>
      <c r="R3264" s="74"/>
      <c r="S3264" s="74"/>
    </row>
    <row r="3265" spans="2:19">
      <c r="B3265" s="5">
        <v>1990</v>
      </c>
      <c r="C3265" s="32"/>
      <c r="D3265" s="32"/>
      <c r="E3265" s="32"/>
      <c r="F3265" s="32"/>
      <c r="G3265" s="32"/>
      <c r="H3265" s="32"/>
      <c r="I3265" s="32"/>
      <c r="J3265" s="32"/>
      <c r="K3265" s="32"/>
      <c r="L3265" s="32"/>
      <c r="M3265" s="32"/>
      <c r="N3265" s="32"/>
      <c r="O3265" s="74"/>
      <c r="P3265" s="74"/>
      <c r="Q3265" s="74"/>
      <c r="R3265" s="74"/>
      <c r="S3265" s="74"/>
    </row>
    <row r="3266" spans="2:19">
      <c r="B3266" s="5">
        <v>1989</v>
      </c>
      <c r="C3266" s="32"/>
      <c r="D3266" s="32"/>
      <c r="E3266" s="32"/>
      <c r="F3266" s="32"/>
      <c r="G3266" s="32"/>
      <c r="H3266" s="32"/>
      <c r="I3266" s="32"/>
      <c r="J3266" s="32"/>
      <c r="K3266" s="32"/>
      <c r="L3266" s="32"/>
      <c r="M3266" s="32"/>
      <c r="N3266" s="32"/>
      <c r="O3266" s="74"/>
      <c r="P3266" s="74"/>
      <c r="Q3266" s="74"/>
      <c r="R3266" s="74"/>
      <c r="S3266" s="74"/>
    </row>
    <row r="3267" spans="2:19">
      <c r="B3267" s="5">
        <v>1988</v>
      </c>
      <c r="C3267" s="32"/>
      <c r="D3267" s="32"/>
      <c r="E3267" s="32"/>
      <c r="F3267" s="32"/>
      <c r="G3267" s="32"/>
      <c r="H3267" s="32"/>
      <c r="I3267" s="32"/>
      <c r="J3267" s="32"/>
      <c r="K3267" s="32"/>
      <c r="L3267" s="32"/>
      <c r="M3267" s="32"/>
      <c r="N3267" s="32"/>
      <c r="O3267" s="74"/>
      <c r="P3267" s="74"/>
      <c r="Q3267" s="74"/>
      <c r="R3267" s="74"/>
      <c r="S3267" s="74"/>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74"/>
      <c r="P3270" s="74"/>
      <c r="Q3270" s="74"/>
      <c r="R3270" s="74"/>
      <c r="S3270" s="74"/>
    </row>
    <row r="3271" spans="2:19">
      <c r="B3271" s="5">
        <v>1984</v>
      </c>
      <c r="C3271" s="32"/>
      <c r="D3271" s="32"/>
      <c r="E3271" s="32"/>
      <c r="F3271" s="32"/>
      <c r="G3271" s="32"/>
      <c r="H3271" s="32"/>
      <c r="I3271" s="32"/>
      <c r="J3271" s="32"/>
      <c r="K3271" s="32"/>
      <c r="L3271" s="32"/>
      <c r="M3271" s="32"/>
      <c r="N3271" s="32"/>
      <c r="O3271" s="74"/>
      <c r="P3271" s="74"/>
      <c r="Q3271" s="74"/>
      <c r="R3271" s="74"/>
      <c r="S3271" s="74"/>
    </row>
    <row r="3272" spans="2:19">
      <c r="B3272" s="5">
        <v>1983</v>
      </c>
      <c r="C3272" s="32"/>
      <c r="D3272" s="32"/>
      <c r="E3272" s="32"/>
      <c r="F3272" s="32"/>
      <c r="G3272" s="32"/>
      <c r="H3272" s="32"/>
      <c r="I3272" s="32"/>
      <c r="J3272" s="32"/>
      <c r="K3272" s="32"/>
      <c r="L3272" s="32"/>
      <c r="M3272" s="32"/>
      <c r="N3272" s="32"/>
      <c r="O3272" s="74"/>
      <c r="P3272" s="74"/>
      <c r="Q3272" s="74"/>
      <c r="R3272" s="74"/>
      <c r="S3272" s="74"/>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0</v>
      </c>
      <c r="D3326" s="10">
        <f>SUM(D3248:D3325)</f>
        <v>0</v>
      </c>
      <c r="E3326" s="10">
        <f>SUM(E3247:E3325)</f>
        <v>0</v>
      </c>
      <c r="F3326" s="10">
        <f>SUM(F3246:F3325)</f>
        <v>0</v>
      </c>
      <c r="G3326" s="10">
        <f>SUM(G3245:G3325)</f>
        <v>0</v>
      </c>
      <c r="H3326" s="10">
        <f t="shared" ref="H3326:M3326" si="52">SUM(H3239:H3325)</f>
        <v>0</v>
      </c>
      <c r="I3326" s="10">
        <f t="shared" si="52"/>
        <v>0</v>
      </c>
      <c r="J3326" s="10">
        <f t="shared" si="52"/>
        <v>0</v>
      </c>
      <c r="K3326" s="10">
        <f t="shared" si="52"/>
        <v>0</v>
      </c>
      <c r="L3326" s="10">
        <f t="shared" si="52"/>
        <v>0</v>
      </c>
      <c r="M3326" s="10">
        <f t="shared" si="52"/>
        <v>0</v>
      </c>
      <c r="N3326" s="10">
        <f>SUM(N3234:N3325)</f>
        <v>0</v>
      </c>
      <c r="O3326" s="76"/>
      <c r="P3326" s="76"/>
      <c r="Q3326" s="76"/>
      <c r="R3326" s="76"/>
      <c r="S3326" s="76"/>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 t="shared" ref="H3421:M3421" si="53">SUM(H3334:H3420)</f>
        <v>0</v>
      </c>
      <c r="I3421" s="10">
        <f t="shared" si="53"/>
        <v>0</v>
      </c>
      <c r="J3421" s="10">
        <f t="shared" si="53"/>
        <v>0</v>
      </c>
      <c r="K3421" s="10">
        <f t="shared" si="53"/>
        <v>0</v>
      </c>
      <c r="L3421" s="10">
        <f t="shared" si="53"/>
        <v>0</v>
      </c>
      <c r="M3421" s="10">
        <f t="shared" si="53"/>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 t="shared" ref="H3516:M3516" si="54">SUM(H3429:H3515)</f>
        <v>0</v>
      </c>
      <c r="I3516" s="10">
        <f t="shared" si="54"/>
        <v>0</v>
      </c>
      <c r="J3516" s="10">
        <f t="shared" si="54"/>
        <v>0</v>
      </c>
      <c r="K3516" s="10">
        <f t="shared" si="54"/>
        <v>0</v>
      </c>
      <c r="L3516" s="10">
        <f t="shared" si="54"/>
        <v>0</v>
      </c>
      <c r="M3516" s="10">
        <f t="shared" si="54"/>
        <v>0</v>
      </c>
      <c r="N3516" s="10">
        <f>SUM(N3424:N3515)</f>
        <v>0</v>
      </c>
      <c r="O3516" s="10">
        <f>SUM(O3424:O3515)</f>
        <v>0</v>
      </c>
      <c r="P3516" s="10">
        <f>SUM(P3424:P3515)</f>
        <v>0</v>
      </c>
      <c r="Q3516" s="10">
        <f>SUM(Q3424:Q3515)</f>
        <v>0</v>
      </c>
      <c r="R3516" s="10">
        <f>SUM(R3423:R3515)</f>
        <v>0</v>
      </c>
      <c r="S3516" s="10">
        <f>SUM(S3423:S3515)</f>
        <v>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 t="shared" ref="H3611:M3611" si="55">SUM(H3524:H3610)</f>
        <v>0</v>
      </c>
      <c r="I3611" s="10">
        <f t="shared" si="55"/>
        <v>0</v>
      </c>
      <c r="J3611" s="10">
        <f t="shared" si="55"/>
        <v>0</v>
      </c>
      <c r="K3611" s="10">
        <f t="shared" si="55"/>
        <v>0</v>
      </c>
      <c r="L3611" s="10">
        <f t="shared" si="55"/>
        <v>0</v>
      </c>
      <c r="M3611" s="10">
        <f t="shared" si="55"/>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 t="shared" ref="H3706:M3706" si="56">SUM(H3619:H3705)</f>
        <v>0</v>
      </c>
      <c r="I3706" s="10">
        <f t="shared" si="56"/>
        <v>0</v>
      </c>
      <c r="J3706" s="10">
        <f t="shared" si="56"/>
        <v>0</v>
      </c>
      <c r="K3706" s="10">
        <f t="shared" si="56"/>
        <v>0</v>
      </c>
      <c r="L3706" s="10">
        <f t="shared" si="56"/>
        <v>0</v>
      </c>
      <c r="M3706" s="10">
        <f t="shared" si="56"/>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811AF-1C8D-4AA4-8574-0EB9E4A5432B}">
  <sheetPr>
    <tabColor rgb="FFFFFF99"/>
    <pageSetUpPr fitToPage="1"/>
  </sheetPr>
  <dimension ref="A1:S3706"/>
  <sheetViews>
    <sheetView showGridLines="0" zoomScaleNormal="100" workbookViewId="0">
      <pane ySplit="2" topLeftCell="A3222" activePane="bottomLeft" state="frozen"/>
      <selection activeCell="A3293" sqref="A3293"/>
      <selection pane="bottomLeft" activeCell="C3241" sqref="C324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7" t="s">
        <v>78</v>
      </c>
      <c r="B3" s="5">
        <v>2022</v>
      </c>
      <c r="C3" s="31"/>
      <c r="D3" s="31"/>
      <c r="E3" s="31"/>
      <c r="F3" s="31"/>
      <c r="G3" s="31"/>
      <c r="H3" s="31"/>
      <c r="I3" s="31"/>
      <c r="J3" s="31"/>
      <c r="K3" s="31"/>
      <c r="L3" s="31"/>
      <c r="M3" s="31"/>
      <c r="N3" s="31"/>
      <c r="O3" s="31"/>
      <c r="P3" s="31"/>
      <c r="Q3" s="31"/>
      <c r="R3" s="54"/>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74">
        <v>20</v>
      </c>
      <c r="R5" s="74">
        <v>20</v>
      </c>
      <c r="S5" s="74">
        <v>20</v>
      </c>
    </row>
    <row r="6" spans="1:19">
      <c r="B6" s="5">
        <v>2019</v>
      </c>
      <c r="C6" s="31"/>
      <c r="D6" s="31"/>
      <c r="E6" s="31"/>
      <c r="F6" s="31"/>
      <c r="G6" s="31"/>
      <c r="H6" s="31"/>
      <c r="I6" s="31"/>
      <c r="J6" s="31"/>
      <c r="K6" s="31"/>
      <c r="L6" s="31"/>
      <c r="M6" s="31"/>
      <c r="N6" s="31"/>
      <c r="O6" s="31"/>
      <c r="P6" s="74">
        <v>932.35</v>
      </c>
      <c r="Q6" s="74">
        <v>932.35</v>
      </c>
      <c r="R6" s="74">
        <v>932.35</v>
      </c>
      <c r="S6" s="74">
        <v>932.35</v>
      </c>
    </row>
    <row r="7" spans="1:19">
      <c r="B7" s="5">
        <v>2018</v>
      </c>
      <c r="C7" s="31"/>
      <c r="D7" s="31"/>
      <c r="E7" s="31"/>
      <c r="F7" s="31"/>
      <c r="G7" s="31"/>
      <c r="H7" s="31"/>
      <c r="I7" s="31"/>
      <c r="J7" s="31"/>
      <c r="K7" s="31"/>
      <c r="L7" s="31"/>
      <c r="M7" s="31"/>
      <c r="N7" s="31"/>
      <c r="O7" s="74">
        <v>6914.46</v>
      </c>
      <c r="P7" s="74">
        <v>6914.46</v>
      </c>
      <c r="Q7" s="74">
        <v>6914.46</v>
      </c>
      <c r="R7" s="74">
        <v>6914.46</v>
      </c>
      <c r="S7" s="74">
        <v>6914.46</v>
      </c>
    </row>
    <row r="8" spans="1:19">
      <c r="B8" s="5">
        <v>2017</v>
      </c>
      <c r="C8" s="31"/>
      <c r="D8" s="31"/>
      <c r="E8" s="31"/>
      <c r="F8" s="31"/>
      <c r="G8" s="31"/>
      <c r="H8" s="31"/>
      <c r="I8" s="31"/>
      <c r="J8" s="31"/>
      <c r="K8" s="31"/>
      <c r="L8" s="31"/>
      <c r="M8" s="31"/>
      <c r="N8" s="74">
        <v>7697.47</v>
      </c>
      <c r="O8" s="74">
        <v>7697.47</v>
      </c>
      <c r="P8" s="74">
        <v>7697.47</v>
      </c>
      <c r="Q8" s="74">
        <v>7697.47</v>
      </c>
      <c r="R8" s="74">
        <v>7697.47</v>
      </c>
      <c r="S8" s="74">
        <v>7697.47</v>
      </c>
    </row>
    <row r="9" spans="1:19">
      <c r="B9" s="5">
        <v>2016</v>
      </c>
      <c r="C9" s="31"/>
      <c r="D9" s="31"/>
      <c r="E9" s="31"/>
      <c r="F9" s="31"/>
      <c r="G9" s="31"/>
      <c r="H9" s="31"/>
      <c r="I9" s="31"/>
      <c r="J9" s="31"/>
      <c r="K9" s="31"/>
      <c r="L9" s="31"/>
      <c r="M9" s="74">
        <v>14894.36</v>
      </c>
      <c r="N9" s="74">
        <v>13944.36</v>
      </c>
      <c r="O9" s="74">
        <v>13944.36</v>
      </c>
      <c r="P9" s="74">
        <v>13944.36</v>
      </c>
      <c r="Q9" s="74">
        <v>13944.36</v>
      </c>
      <c r="R9" s="74">
        <v>13944.36</v>
      </c>
      <c r="S9" s="74">
        <v>13944.36</v>
      </c>
    </row>
    <row r="10" spans="1:19">
      <c r="B10" s="5">
        <v>2015</v>
      </c>
      <c r="C10" s="31"/>
      <c r="D10" s="31"/>
      <c r="E10" s="31"/>
      <c r="F10" s="31"/>
      <c r="G10" s="31"/>
      <c r="H10" s="31"/>
      <c r="I10" s="31"/>
      <c r="J10" s="31"/>
      <c r="K10" s="31"/>
      <c r="L10" s="74">
        <v>1108708.53</v>
      </c>
      <c r="M10" s="74">
        <v>965759.48</v>
      </c>
      <c r="N10" s="74">
        <v>965759.48</v>
      </c>
      <c r="O10" s="74">
        <v>965759.48</v>
      </c>
      <c r="P10" s="74">
        <v>965759.48</v>
      </c>
      <c r="Q10" s="74">
        <v>965759.48</v>
      </c>
      <c r="R10" s="74">
        <v>965759.48</v>
      </c>
      <c r="S10" s="74">
        <v>965759.48</v>
      </c>
    </row>
    <row r="11" spans="1:19">
      <c r="B11" s="5">
        <v>2014</v>
      </c>
      <c r="C11" s="31"/>
      <c r="D11" s="31"/>
      <c r="E11" s="31"/>
      <c r="F11" s="31"/>
      <c r="G11" s="31"/>
      <c r="H11" s="31"/>
      <c r="I11" s="31"/>
      <c r="J11" s="31"/>
      <c r="K11" s="74">
        <v>11880</v>
      </c>
      <c r="L11" s="74">
        <v>11880</v>
      </c>
      <c r="M11" s="74">
        <v>11880</v>
      </c>
      <c r="N11" s="74">
        <v>11880</v>
      </c>
      <c r="O11" s="74">
        <v>11880</v>
      </c>
      <c r="P11" s="74">
        <v>11880</v>
      </c>
      <c r="Q11" s="74">
        <v>11880</v>
      </c>
      <c r="R11" s="74">
        <v>11880</v>
      </c>
      <c r="S11" s="74">
        <v>11880</v>
      </c>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74">
        <v>6876.35</v>
      </c>
      <c r="H15" s="74">
        <v>6876.35</v>
      </c>
      <c r="I15" s="74">
        <v>6876.35</v>
      </c>
      <c r="J15" s="74">
        <v>6876.35</v>
      </c>
      <c r="K15" s="74">
        <v>6876.35</v>
      </c>
      <c r="L15" s="74">
        <v>6876.35</v>
      </c>
      <c r="M15" s="74">
        <v>6876.35</v>
      </c>
      <c r="N15" s="74">
        <v>6876.35</v>
      </c>
      <c r="O15" s="74">
        <v>6876.35</v>
      </c>
      <c r="P15" s="74">
        <v>6876.35</v>
      </c>
      <c r="Q15" s="74">
        <v>6876.35</v>
      </c>
      <c r="R15" s="74">
        <v>6876.35</v>
      </c>
      <c r="S15" s="74">
        <v>6876.35</v>
      </c>
    </row>
    <row r="16" spans="1:19">
      <c r="B16" s="5">
        <v>2009</v>
      </c>
      <c r="C16" s="31"/>
      <c r="D16" s="31"/>
      <c r="E16" s="31"/>
      <c r="F16" s="74">
        <v>7231.4</v>
      </c>
      <c r="G16" s="74">
        <v>7231.4</v>
      </c>
      <c r="H16" s="74">
        <v>7231.4</v>
      </c>
      <c r="I16" s="74">
        <v>7231.4</v>
      </c>
      <c r="J16" s="74">
        <v>7231.4</v>
      </c>
      <c r="K16" s="74">
        <v>7231.4</v>
      </c>
      <c r="L16" s="74">
        <v>7231.4</v>
      </c>
      <c r="M16" s="74">
        <v>7231.4</v>
      </c>
      <c r="N16" s="74">
        <v>7231.4</v>
      </c>
      <c r="O16" s="74">
        <v>7231.4</v>
      </c>
      <c r="P16" s="74">
        <v>7231.4</v>
      </c>
      <c r="Q16" s="74">
        <v>7231.4</v>
      </c>
      <c r="R16" s="74">
        <v>7231.4</v>
      </c>
      <c r="S16" s="74">
        <v>7231.4</v>
      </c>
    </row>
    <row r="17" spans="2:19">
      <c r="B17" s="5">
        <v>2008</v>
      </c>
      <c r="C17" s="31"/>
      <c r="D17" s="31"/>
      <c r="E17" s="74">
        <v>5497.95</v>
      </c>
      <c r="F17" s="74">
        <v>5497.95</v>
      </c>
      <c r="G17" s="74">
        <v>5497.95</v>
      </c>
      <c r="H17" s="74">
        <v>5497.95</v>
      </c>
      <c r="I17" s="74">
        <v>5497.95</v>
      </c>
      <c r="J17" s="74">
        <v>5497.95</v>
      </c>
      <c r="K17" s="74">
        <v>5497.95</v>
      </c>
      <c r="L17" s="74">
        <v>5497.95</v>
      </c>
      <c r="M17" s="74">
        <v>5497.95</v>
      </c>
      <c r="N17" s="74">
        <v>5497.95</v>
      </c>
      <c r="O17" s="74">
        <v>5497.95</v>
      </c>
      <c r="P17" s="74">
        <v>5497.95</v>
      </c>
      <c r="Q17" s="74">
        <v>5497.95</v>
      </c>
      <c r="R17" s="74">
        <v>5497.95</v>
      </c>
      <c r="S17" s="74">
        <v>5497.95</v>
      </c>
    </row>
    <row r="18" spans="2:19">
      <c r="B18" s="5">
        <v>2007</v>
      </c>
      <c r="C18" s="31"/>
      <c r="D18" s="74">
        <v>33060</v>
      </c>
      <c r="E18" s="74">
        <v>33060</v>
      </c>
      <c r="F18" s="74">
        <v>33060</v>
      </c>
      <c r="G18" s="74">
        <v>33060</v>
      </c>
      <c r="H18" s="74">
        <v>33060</v>
      </c>
      <c r="I18" s="74">
        <v>33060</v>
      </c>
      <c r="J18" s="74">
        <v>33060</v>
      </c>
      <c r="K18" s="74">
        <v>33060</v>
      </c>
      <c r="L18" s="74">
        <v>33060</v>
      </c>
      <c r="M18" s="74">
        <v>33060</v>
      </c>
      <c r="N18" s="74">
        <v>33060</v>
      </c>
      <c r="O18" s="74">
        <v>33060</v>
      </c>
      <c r="P18" s="74">
        <v>33060</v>
      </c>
      <c r="Q18" s="74">
        <v>33060</v>
      </c>
      <c r="R18" s="74">
        <v>33060</v>
      </c>
      <c r="S18" s="74">
        <v>33060</v>
      </c>
    </row>
    <row r="19" spans="2:19">
      <c r="B19" s="5">
        <v>2006</v>
      </c>
      <c r="C19" s="32"/>
      <c r="D19" s="32"/>
      <c r="E19" s="32"/>
      <c r="F19" s="32"/>
      <c r="G19" s="32"/>
      <c r="H19" s="32"/>
      <c r="I19" s="32"/>
      <c r="J19" s="32"/>
      <c r="K19" s="32"/>
      <c r="L19" s="32"/>
      <c r="M19" s="32"/>
      <c r="N19" s="32"/>
      <c r="O19" s="32"/>
      <c r="P19" s="32"/>
      <c r="Q19" s="32"/>
      <c r="R19" s="32"/>
      <c r="S19" s="32"/>
    </row>
    <row r="20" spans="2:19">
      <c r="B20" s="5">
        <v>2005</v>
      </c>
      <c r="C20" s="74">
        <v>9792.5</v>
      </c>
      <c r="D20" s="74">
        <v>9792.5</v>
      </c>
      <c r="E20" s="74">
        <v>9792.5</v>
      </c>
      <c r="F20" s="74">
        <v>9792.5</v>
      </c>
      <c r="G20" s="74">
        <v>9792.5</v>
      </c>
      <c r="H20" s="74">
        <v>9792.5</v>
      </c>
      <c r="I20" s="74">
        <v>9792.5</v>
      </c>
      <c r="J20" s="74">
        <v>9792.5</v>
      </c>
      <c r="K20" s="74">
        <v>9792.5</v>
      </c>
      <c r="L20" s="74">
        <v>10250.5</v>
      </c>
      <c r="M20" s="74">
        <v>10250.5</v>
      </c>
      <c r="N20" s="74">
        <v>10250.5</v>
      </c>
      <c r="O20" s="74">
        <v>10250.5</v>
      </c>
      <c r="P20" s="74">
        <v>10250.5</v>
      </c>
      <c r="Q20" s="74">
        <v>10250.5</v>
      </c>
      <c r="R20" s="74">
        <v>10250.5</v>
      </c>
      <c r="S20" s="74">
        <v>10250.5</v>
      </c>
    </row>
    <row r="21" spans="2:19">
      <c r="B21" s="5">
        <v>2004</v>
      </c>
      <c r="C21" s="74">
        <v>5343.5</v>
      </c>
      <c r="D21" s="74">
        <v>5343.5</v>
      </c>
      <c r="E21" s="74">
        <v>5343.5</v>
      </c>
      <c r="F21" s="74">
        <v>5343.5</v>
      </c>
      <c r="G21" s="74">
        <v>5343.5</v>
      </c>
      <c r="H21" s="74">
        <v>5343.5</v>
      </c>
      <c r="I21" s="74">
        <v>5343.5</v>
      </c>
      <c r="J21" s="74">
        <v>5343.5</v>
      </c>
      <c r="K21" s="74">
        <v>5343.5</v>
      </c>
      <c r="L21" s="74">
        <v>22640.78</v>
      </c>
      <c r="M21" s="74">
        <v>22640.78</v>
      </c>
      <c r="N21" s="74">
        <v>22640.78</v>
      </c>
      <c r="O21" s="74">
        <v>22640.78</v>
      </c>
      <c r="P21" s="74">
        <v>22640.78</v>
      </c>
      <c r="Q21" s="74">
        <v>22640.78</v>
      </c>
      <c r="R21" s="74">
        <v>22640.78</v>
      </c>
      <c r="S21" s="74">
        <v>22640.78</v>
      </c>
    </row>
    <row r="22" spans="2:19">
      <c r="B22" s="5">
        <v>2003</v>
      </c>
      <c r="C22" s="32"/>
      <c r="D22" s="32"/>
      <c r="E22" s="32"/>
      <c r="F22" s="32"/>
      <c r="G22" s="32"/>
      <c r="H22" s="32"/>
      <c r="I22" s="32"/>
      <c r="J22" s="32"/>
      <c r="K22" s="32"/>
      <c r="L22" s="74">
        <v>1084.48</v>
      </c>
      <c r="M22" s="74">
        <v>1084.48</v>
      </c>
      <c r="N22" s="74">
        <v>1084.48</v>
      </c>
      <c r="O22" s="74">
        <v>1084.48</v>
      </c>
      <c r="P22" s="74">
        <v>1084.48</v>
      </c>
      <c r="Q22" s="74">
        <v>1084.48</v>
      </c>
      <c r="R22" s="74">
        <v>1084.48</v>
      </c>
      <c r="S22" s="74">
        <v>1084.48</v>
      </c>
    </row>
    <row r="23" spans="2:19">
      <c r="B23" s="5">
        <v>2002</v>
      </c>
      <c r="C23" s="74">
        <v>6447.45</v>
      </c>
      <c r="D23" s="74">
        <v>6447.45</v>
      </c>
      <c r="E23" s="74">
        <v>6447.45</v>
      </c>
      <c r="F23" s="74">
        <v>6447.45</v>
      </c>
      <c r="G23" s="74">
        <v>6447.45</v>
      </c>
      <c r="H23" s="74">
        <v>6447.45</v>
      </c>
      <c r="I23" s="74">
        <v>6447.45</v>
      </c>
      <c r="J23" s="74">
        <v>6447.45</v>
      </c>
      <c r="K23" s="74">
        <v>6447.45</v>
      </c>
      <c r="L23" s="74">
        <v>8459.99</v>
      </c>
      <c r="M23" s="74">
        <v>8459.99</v>
      </c>
      <c r="N23" s="74">
        <v>8459.99</v>
      </c>
      <c r="O23" s="74">
        <v>8459.99</v>
      </c>
      <c r="P23" s="74">
        <v>8459.99</v>
      </c>
      <c r="Q23" s="74">
        <v>8459.99</v>
      </c>
      <c r="R23" s="74">
        <v>8459.99</v>
      </c>
      <c r="S23" s="74">
        <v>8459.99</v>
      </c>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74">
        <v>5383.9</v>
      </c>
      <c r="M25" s="74">
        <v>5383.9</v>
      </c>
      <c r="N25" s="74">
        <v>5383.9</v>
      </c>
      <c r="O25" s="74">
        <v>5383.9</v>
      </c>
      <c r="P25" s="74">
        <v>5383.9</v>
      </c>
      <c r="Q25" s="74">
        <v>5383.9</v>
      </c>
      <c r="R25" s="74">
        <v>5383.9</v>
      </c>
      <c r="S25" s="74">
        <v>5383.9</v>
      </c>
    </row>
    <row r="26" spans="2:19">
      <c r="B26" s="5">
        <v>1999</v>
      </c>
      <c r="C26" s="74">
        <v>4674.25</v>
      </c>
      <c r="D26" s="74">
        <v>4674.25</v>
      </c>
      <c r="E26" s="74">
        <v>4674.25</v>
      </c>
      <c r="F26" s="74">
        <v>4674.25</v>
      </c>
      <c r="G26" s="74">
        <v>4674.25</v>
      </c>
      <c r="H26" s="74">
        <v>4674.25</v>
      </c>
      <c r="I26" s="74">
        <v>4674.25</v>
      </c>
      <c r="J26" s="74">
        <v>4674.25</v>
      </c>
      <c r="K26" s="74">
        <v>4674.25</v>
      </c>
      <c r="L26" s="74">
        <v>34802.67</v>
      </c>
      <c r="M26" s="74">
        <v>34802.67</v>
      </c>
      <c r="N26" s="74">
        <v>34802.67</v>
      </c>
      <c r="O26" s="74">
        <v>34802.67</v>
      </c>
      <c r="P26" s="74">
        <v>34802.67</v>
      </c>
      <c r="Q26" s="74">
        <v>34802.67</v>
      </c>
      <c r="R26" s="74">
        <v>34802.67</v>
      </c>
      <c r="S26" s="74">
        <v>34802.67</v>
      </c>
    </row>
    <row r="27" spans="2:19">
      <c r="B27" s="5">
        <v>1998</v>
      </c>
      <c r="C27" s="74">
        <v>7832.17</v>
      </c>
      <c r="D27" s="74">
        <v>7832.17</v>
      </c>
      <c r="E27" s="74">
        <v>7832.17</v>
      </c>
      <c r="F27" s="74">
        <v>7832.17</v>
      </c>
      <c r="G27" s="74">
        <v>7832.17</v>
      </c>
      <c r="H27" s="74">
        <v>7832.17</v>
      </c>
      <c r="I27" s="74">
        <v>7832.17</v>
      </c>
      <c r="J27" s="74">
        <v>7832.17</v>
      </c>
      <c r="K27" s="74">
        <v>7832.17</v>
      </c>
      <c r="L27" s="74">
        <v>13325.49</v>
      </c>
      <c r="M27" s="74">
        <v>13325.49</v>
      </c>
      <c r="N27" s="74">
        <v>13325.49</v>
      </c>
      <c r="O27" s="74">
        <v>13325.49</v>
      </c>
      <c r="P27" s="74">
        <v>13325.49</v>
      </c>
      <c r="Q27" s="74">
        <v>13325.49</v>
      </c>
      <c r="R27" s="74">
        <v>13325.49</v>
      </c>
      <c r="S27" s="74">
        <v>13325.49</v>
      </c>
    </row>
    <row r="28" spans="2:19">
      <c r="B28" s="5">
        <v>1997</v>
      </c>
      <c r="C28" s="74">
        <v>8187.39</v>
      </c>
      <c r="D28" s="74">
        <v>8187.39</v>
      </c>
      <c r="E28" s="74">
        <v>8187.39</v>
      </c>
      <c r="F28" s="74">
        <v>8187.39</v>
      </c>
      <c r="G28" s="74">
        <v>8187.39</v>
      </c>
      <c r="H28" s="74">
        <v>8187.39</v>
      </c>
      <c r="I28" s="74">
        <v>8187.39</v>
      </c>
      <c r="J28" s="74">
        <v>8187.39</v>
      </c>
      <c r="K28" s="74">
        <v>8187.39</v>
      </c>
      <c r="L28" s="74">
        <v>19313.09</v>
      </c>
      <c r="M28" s="74">
        <v>19313.09</v>
      </c>
      <c r="N28" s="74">
        <v>19313.09</v>
      </c>
      <c r="O28" s="74">
        <v>19313.09</v>
      </c>
      <c r="P28" s="74">
        <v>19313.09</v>
      </c>
      <c r="Q28" s="74">
        <v>19313.09</v>
      </c>
      <c r="R28" s="74">
        <v>19313.09</v>
      </c>
      <c r="S28" s="74">
        <v>19313.09</v>
      </c>
    </row>
    <row r="29" spans="2:19">
      <c r="B29" s="5">
        <v>1996</v>
      </c>
      <c r="C29" s="74">
        <v>3333.62</v>
      </c>
      <c r="D29" s="74">
        <v>3333.62</v>
      </c>
      <c r="E29" s="74">
        <v>3333.62</v>
      </c>
      <c r="F29" s="74">
        <v>3333.62</v>
      </c>
      <c r="G29" s="74">
        <v>3333.62</v>
      </c>
      <c r="H29" s="74">
        <v>3333.62</v>
      </c>
      <c r="I29" s="74">
        <v>3333.62</v>
      </c>
      <c r="J29" s="74">
        <v>3333.62</v>
      </c>
      <c r="K29" s="74">
        <v>3333.62</v>
      </c>
      <c r="L29" s="74">
        <v>28203.88</v>
      </c>
      <c r="M29" s="74">
        <v>28203.88</v>
      </c>
      <c r="N29" s="74">
        <v>28203.88</v>
      </c>
      <c r="O29" s="74">
        <v>28203.88</v>
      </c>
      <c r="P29" s="74">
        <v>28203.88</v>
      </c>
      <c r="Q29" s="74">
        <v>28203.88</v>
      </c>
      <c r="R29" s="74">
        <v>28203.88</v>
      </c>
      <c r="S29" s="74">
        <v>28203.88</v>
      </c>
    </row>
    <row r="30" spans="2:19">
      <c r="B30" s="5">
        <v>1995</v>
      </c>
      <c r="C30" s="74">
        <v>5821.96</v>
      </c>
      <c r="D30" s="74">
        <v>5821.96</v>
      </c>
      <c r="E30" s="74">
        <v>5821.96</v>
      </c>
      <c r="F30" s="74">
        <v>5821.96</v>
      </c>
      <c r="G30" s="74">
        <v>5821.96</v>
      </c>
      <c r="H30" s="74">
        <v>5821.96</v>
      </c>
      <c r="I30" s="74">
        <v>5821.96</v>
      </c>
      <c r="J30" s="74">
        <v>5821.96</v>
      </c>
      <c r="K30" s="74">
        <v>5821.96</v>
      </c>
      <c r="L30" s="74">
        <v>84536.4</v>
      </c>
      <c r="M30" s="74">
        <v>84536.4</v>
      </c>
      <c r="N30" s="74">
        <v>84536.4</v>
      </c>
      <c r="O30" s="74">
        <v>84536.4</v>
      </c>
      <c r="P30" s="74">
        <v>84536.4</v>
      </c>
      <c r="Q30" s="74">
        <v>84536.4</v>
      </c>
      <c r="R30" s="74">
        <v>84536.4</v>
      </c>
      <c r="S30" s="74">
        <v>84536.4</v>
      </c>
    </row>
    <row r="31" spans="2:19">
      <c r="B31" s="5">
        <v>1994</v>
      </c>
      <c r="C31" s="32"/>
      <c r="D31" s="32"/>
      <c r="E31" s="32"/>
      <c r="F31" s="32"/>
      <c r="G31" s="32"/>
      <c r="H31" s="32"/>
      <c r="I31" s="32"/>
      <c r="J31" s="32"/>
      <c r="K31" s="32"/>
      <c r="L31" s="74">
        <v>33816.82</v>
      </c>
      <c r="M31" s="74">
        <v>33816.82</v>
      </c>
      <c r="N31" s="74">
        <v>33816.82</v>
      </c>
      <c r="O31" s="74">
        <v>33816.82</v>
      </c>
      <c r="P31" s="74">
        <v>33816.82</v>
      </c>
      <c r="Q31" s="74">
        <v>33816.82</v>
      </c>
      <c r="R31" s="74">
        <v>33816.82</v>
      </c>
      <c r="S31" s="74">
        <v>33816.82</v>
      </c>
    </row>
    <row r="32" spans="2:19">
      <c r="B32" s="5">
        <v>1993</v>
      </c>
      <c r="C32" s="74">
        <v>333961.84999999998</v>
      </c>
      <c r="D32" s="74">
        <v>333961.84999999998</v>
      </c>
      <c r="E32" s="74">
        <v>333961.84999999998</v>
      </c>
      <c r="F32" s="74">
        <v>333961.84999999998</v>
      </c>
      <c r="G32" s="74">
        <v>333961.84999999998</v>
      </c>
      <c r="H32" s="74">
        <v>333961.84999999998</v>
      </c>
      <c r="I32" s="74">
        <v>333961.84999999998</v>
      </c>
      <c r="J32" s="74">
        <v>333961.84999999998</v>
      </c>
      <c r="K32" s="74">
        <v>333961.84999999998</v>
      </c>
      <c r="L32" s="74">
        <v>359263.63</v>
      </c>
      <c r="M32" s="74">
        <v>359263.63</v>
      </c>
      <c r="N32" s="74">
        <v>359263.63</v>
      </c>
      <c r="O32" s="74">
        <v>359263.63</v>
      </c>
      <c r="P32" s="74">
        <v>359263.63</v>
      </c>
      <c r="Q32" s="74">
        <v>359263.63</v>
      </c>
      <c r="R32" s="74">
        <v>359263.63</v>
      </c>
      <c r="S32" s="74">
        <v>359263.63</v>
      </c>
    </row>
    <row r="33" spans="2:19">
      <c r="B33" s="5">
        <v>1992</v>
      </c>
      <c r="C33" s="32"/>
      <c r="D33" s="32"/>
      <c r="E33" s="32"/>
      <c r="F33" s="32"/>
      <c r="G33" s="32"/>
      <c r="H33" s="32"/>
      <c r="I33" s="32"/>
      <c r="J33" s="32"/>
      <c r="K33" s="32"/>
      <c r="L33" s="74">
        <v>57618.48</v>
      </c>
      <c r="M33" s="74">
        <v>57618.48</v>
      </c>
      <c r="N33" s="74">
        <v>57618.48</v>
      </c>
      <c r="O33" s="74">
        <v>57618.48</v>
      </c>
      <c r="P33" s="74">
        <v>57618.48</v>
      </c>
      <c r="Q33" s="74">
        <v>57618.48</v>
      </c>
      <c r="R33" s="74">
        <v>57618.48</v>
      </c>
      <c r="S33" s="74">
        <v>57618.48</v>
      </c>
    </row>
    <row r="34" spans="2:19">
      <c r="B34" s="5">
        <v>1991</v>
      </c>
      <c r="C34" s="74">
        <v>4334.2</v>
      </c>
      <c r="D34" s="74">
        <v>4334.2</v>
      </c>
      <c r="E34" s="74">
        <v>4334.2</v>
      </c>
      <c r="F34" s="74">
        <v>4334.2</v>
      </c>
      <c r="G34" s="74">
        <v>4334.2</v>
      </c>
      <c r="H34" s="74">
        <v>4334.2</v>
      </c>
      <c r="I34" s="74">
        <v>4334.2</v>
      </c>
      <c r="J34" s="74">
        <v>4334.2</v>
      </c>
      <c r="K34" s="74">
        <v>4334.2</v>
      </c>
      <c r="L34" s="74">
        <v>77326.240000000005</v>
      </c>
      <c r="M34" s="74">
        <v>77326.240000000005</v>
      </c>
      <c r="N34" s="74">
        <v>77326.240000000005</v>
      </c>
      <c r="O34" s="74">
        <v>77326.240000000005</v>
      </c>
      <c r="P34" s="74">
        <v>77326.240000000005</v>
      </c>
      <c r="Q34" s="74">
        <v>77326.240000000005</v>
      </c>
      <c r="R34" s="74">
        <v>77326.240000000005</v>
      </c>
      <c r="S34" s="74">
        <v>77326.240000000005</v>
      </c>
    </row>
    <row r="35" spans="2:19">
      <c r="B35" s="5">
        <v>1990</v>
      </c>
      <c r="C35" s="32"/>
      <c r="D35" s="32"/>
      <c r="E35" s="32"/>
      <c r="F35" s="32"/>
      <c r="G35" s="32"/>
      <c r="H35" s="32"/>
      <c r="I35" s="32"/>
      <c r="J35" s="32"/>
      <c r="K35" s="32"/>
      <c r="L35" s="74">
        <v>43575.360000000001</v>
      </c>
      <c r="M35" s="74">
        <v>43575.360000000001</v>
      </c>
      <c r="N35" s="74">
        <v>43575.360000000001</v>
      </c>
      <c r="O35" s="74">
        <v>43575.360000000001</v>
      </c>
      <c r="P35" s="74">
        <v>43575.360000000001</v>
      </c>
      <c r="Q35" s="74">
        <v>43575.360000000001</v>
      </c>
      <c r="R35" s="74">
        <v>43575.360000000001</v>
      </c>
      <c r="S35" s="74">
        <v>43575.360000000001</v>
      </c>
    </row>
    <row r="36" spans="2:19">
      <c r="B36" s="5">
        <v>1989</v>
      </c>
      <c r="C36" s="74">
        <v>3320.33</v>
      </c>
      <c r="D36" s="74">
        <v>3320.33</v>
      </c>
      <c r="E36" s="74">
        <v>3320.33</v>
      </c>
      <c r="F36" s="74">
        <v>3320.33</v>
      </c>
      <c r="G36" s="74">
        <v>3320.33</v>
      </c>
      <c r="H36" s="74">
        <v>3320.33</v>
      </c>
      <c r="I36" s="74">
        <v>3320.33</v>
      </c>
      <c r="J36" s="74">
        <v>3320.33</v>
      </c>
      <c r="K36" s="74">
        <v>3320.33</v>
      </c>
      <c r="L36" s="74">
        <v>90567.15</v>
      </c>
      <c r="M36" s="74">
        <v>90567.15</v>
      </c>
      <c r="N36" s="74">
        <v>90567.15</v>
      </c>
      <c r="O36" s="74">
        <v>90567.15</v>
      </c>
      <c r="P36" s="74">
        <v>90567.15</v>
      </c>
      <c r="Q36" s="74">
        <v>90567.15</v>
      </c>
      <c r="R36" s="74">
        <v>90567.15</v>
      </c>
      <c r="S36" s="74">
        <v>90567.15</v>
      </c>
    </row>
    <row r="37" spans="2:19">
      <c r="B37" s="5">
        <v>1988</v>
      </c>
      <c r="C37" s="74">
        <v>203331.58</v>
      </c>
      <c r="D37" s="74">
        <v>203331.58</v>
      </c>
      <c r="E37" s="74">
        <v>203331.58</v>
      </c>
      <c r="F37" s="74">
        <v>203331.58</v>
      </c>
      <c r="G37" s="74">
        <v>203331.58</v>
      </c>
      <c r="H37" s="74">
        <v>203331.58</v>
      </c>
      <c r="I37" s="74">
        <v>203331.58</v>
      </c>
      <c r="J37" s="74">
        <v>203331.58</v>
      </c>
      <c r="K37" s="74">
        <v>203331.58</v>
      </c>
      <c r="L37" s="74">
        <v>240770.42</v>
      </c>
      <c r="M37" s="74">
        <v>240770.42</v>
      </c>
      <c r="N37" s="74">
        <v>240770.42</v>
      </c>
      <c r="O37" s="74">
        <v>240770.42</v>
      </c>
      <c r="P37" s="74">
        <v>240770.42</v>
      </c>
      <c r="Q37" s="74">
        <v>240770.42</v>
      </c>
      <c r="R37" s="74">
        <v>240770.42</v>
      </c>
      <c r="S37" s="74">
        <v>240770.42</v>
      </c>
    </row>
    <row r="38" spans="2:19">
      <c r="B38" s="5">
        <v>1987</v>
      </c>
      <c r="C38" s="74">
        <v>247842.1</v>
      </c>
      <c r="D38" s="74">
        <v>247842.1</v>
      </c>
      <c r="E38" s="74">
        <v>247842.1</v>
      </c>
      <c r="F38" s="74">
        <v>247842.1</v>
      </c>
      <c r="G38" s="74">
        <v>247842.1</v>
      </c>
      <c r="H38" s="74">
        <v>247842.1</v>
      </c>
      <c r="I38" s="74">
        <v>247842.1</v>
      </c>
      <c r="J38" s="74">
        <v>247842.1</v>
      </c>
      <c r="K38" s="74">
        <v>247842.1</v>
      </c>
      <c r="L38" s="74">
        <v>262814.76</v>
      </c>
      <c r="M38" s="74">
        <v>262814.76</v>
      </c>
      <c r="N38" s="74">
        <v>262814.76</v>
      </c>
      <c r="O38" s="74">
        <v>262814.76</v>
      </c>
      <c r="P38" s="74">
        <v>262814.76</v>
      </c>
      <c r="Q38" s="74">
        <v>262814.76</v>
      </c>
      <c r="R38" s="74">
        <v>262814.76</v>
      </c>
      <c r="S38" s="74">
        <v>262814.76</v>
      </c>
    </row>
    <row r="39" spans="2:19">
      <c r="B39" s="5">
        <v>1986</v>
      </c>
      <c r="C39" s="74">
        <v>52365.48</v>
      </c>
      <c r="D39" s="74">
        <v>52365.48</v>
      </c>
      <c r="E39" s="74">
        <v>52365.48</v>
      </c>
      <c r="F39" s="74">
        <v>52365.48</v>
      </c>
      <c r="G39" s="74">
        <v>52365.48</v>
      </c>
      <c r="H39" s="74">
        <v>52365.48</v>
      </c>
      <c r="I39" s="74">
        <v>52365.48</v>
      </c>
      <c r="J39" s="74">
        <v>52365.48</v>
      </c>
      <c r="K39" s="74">
        <v>52365.48</v>
      </c>
      <c r="L39" s="74">
        <v>60059.4</v>
      </c>
      <c r="M39" s="74">
        <v>60059.4</v>
      </c>
      <c r="N39" s="74">
        <v>60059.4</v>
      </c>
      <c r="O39" s="74">
        <v>60059.4</v>
      </c>
      <c r="P39" s="74">
        <v>60059.4</v>
      </c>
      <c r="Q39" s="74">
        <v>60059.4</v>
      </c>
      <c r="R39" s="74">
        <v>60059.4</v>
      </c>
      <c r="S39" s="74">
        <v>60059.4</v>
      </c>
    </row>
    <row r="40" spans="2:19">
      <c r="B40" s="5">
        <v>1985</v>
      </c>
      <c r="C40" s="74">
        <v>12857.97</v>
      </c>
      <c r="D40" s="74">
        <v>12857.97</v>
      </c>
      <c r="E40" s="74">
        <v>12857.97</v>
      </c>
      <c r="F40" s="74">
        <v>12857.97</v>
      </c>
      <c r="G40" s="74">
        <v>12857.97</v>
      </c>
      <c r="H40" s="74">
        <v>12857.97</v>
      </c>
      <c r="I40" s="74">
        <v>12857.97</v>
      </c>
      <c r="J40" s="74">
        <v>12857.97</v>
      </c>
      <c r="K40" s="74">
        <v>12857.97</v>
      </c>
      <c r="L40" s="74">
        <v>40884.949999999997</v>
      </c>
      <c r="M40" s="74">
        <v>40884.949999999997</v>
      </c>
      <c r="N40" s="74">
        <v>40884.949999999997</v>
      </c>
      <c r="O40" s="74">
        <v>40884.949999999997</v>
      </c>
      <c r="P40" s="74">
        <v>40884.949999999997</v>
      </c>
      <c r="Q40" s="74">
        <v>40884.949999999997</v>
      </c>
      <c r="R40" s="74">
        <v>40884.949999999997</v>
      </c>
      <c r="S40" s="74">
        <v>40884.949999999997</v>
      </c>
    </row>
    <row r="41" spans="2:19">
      <c r="B41" s="5">
        <v>1984</v>
      </c>
      <c r="C41" s="32"/>
      <c r="D41" s="32"/>
      <c r="E41" s="32"/>
      <c r="F41" s="32"/>
      <c r="G41" s="32"/>
      <c r="H41" s="32"/>
      <c r="I41" s="32"/>
      <c r="J41" s="32"/>
      <c r="K41" s="32"/>
      <c r="L41" s="74">
        <v>21705.38</v>
      </c>
      <c r="M41" s="74">
        <v>21705.38</v>
      </c>
      <c r="N41" s="74">
        <v>21705.38</v>
      </c>
      <c r="O41" s="74">
        <v>21705.38</v>
      </c>
      <c r="P41" s="74">
        <v>21705.38</v>
      </c>
      <c r="Q41" s="74">
        <v>21705.38</v>
      </c>
      <c r="R41" s="74">
        <v>21705.38</v>
      </c>
      <c r="S41" s="74">
        <v>21705.38</v>
      </c>
    </row>
    <row r="42" spans="2:19">
      <c r="B42" s="5">
        <v>1983</v>
      </c>
      <c r="C42" s="32"/>
      <c r="D42" s="32"/>
      <c r="E42" s="32"/>
      <c r="F42" s="32"/>
      <c r="G42" s="32"/>
      <c r="H42" s="32"/>
      <c r="I42" s="32"/>
      <c r="J42" s="32"/>
      <c r="K42" s="32"/>
      <c r="L42" s="74">
        <v>12460.2</v>
      </c>
      <c r="M42" s="74">
        <v>12460.2</v>
      </c>
      <c r="N42" s="74">
        <v>12460.2</v>
      </c>
      <c r="O42" s="74">
        <v>12460.2</v>
      </c>
      <c r="P42" s="74">
        <v>12460.2</v>
      </c>
      <c r="Q42" s="74">
        <v>12460.2</v>
      </c>
      <c r="R42" s="74">
        <v>12460.2</v>
      </c>
      <c r="S42" s="74">
        <v>12460.2</v>
      </c>
    </row>
    <row r="43" spans="2:19">
      <c r="B43" s="5">
        <v>1982</v>
      </c>
      <c r="C43" s="74">
        <v>3067.75</v>
      </c>
      <c r="D43" s="74">
        <v>3067.75</v>
      </c>
      <c r="E43" s="74">
        <v>3067.75</v>
      </c>
      <c r="F43" s="74">
        <v>3067.75</v>
      </c>
      <c r="G43" s="74">
        <v>3067.75</v>
      </c>
      <c r="H43" s="74">
        <v>3067.75</v>
      </c>
      <c r="I43" s="74">
        <v>3067.75</v>
      </c>
      <c r="J43" s="74">
        <v>3067.75</v>
      </c>
      <c r="K43" s="74">
        <v>3067.75</v>
      </c>
      <c r="L43" s="74">
        <v>31697.03</v>
      </c>
      <c r="M43" s="74">
        <v>31697.03</v>
      </c>
      <c r="N43" s="74">
        <v>31697.03</v>
      </c>
      <c r="O43" s="74">
        <v>31697.03</v>
      </c>
      <c r="P43" s="74">
        <v>31697.03</v>
      </c>
      <c r="Q43" s="74">
        <v>31697.03</v>
      </c>
      <c r="R43" s="74">
        <v>31697.03</v>
      </c>
      <c r="S43" s="74">
        <v>31697.03</v>
      </c>
    </row>
    <row r="44" spans="2:19">
      <c r="B44" s="5">
        <v>1981</v>
      </c>
      <c r="C44" s="32"/>
      <c r="D44" s="32"/>
      <c r="E44" s="32"/>
      <c r="F44" s="32"/>
      <c r="G44" s="32"/>
      <c r="H44" s="32"/>
      <c r="I44" s="32"/>
      <c r="J44" s="32"/>
      <c r="K44" s="32"/>
      <c r="L44" s="74">
        <v>27562.720000000001</v>
      </c>
      <c r="M44" s="74">
        <v>27562.720000000001</v>
      </c>
      <c r="N44" s="74">
        <v>27562.720000000001</v>
      </c>
      <c r="O44" s="74">
        <v>27562.720000000001</v>
      </c>
      <c r="P44" s="74">
        <v>27562.720000000001</v>
      </c>
      <c r="Q44" s="74">
        <v>27562.720000000001</v>
      </c>
      <c r="R44" s="74">
        <v>27562.720000000001</v>
      </c>
      <c r="S44" s="74">
        <v>27562.720000000001</v>
      </c>
    </row>
    <row r="45" spans="2:19">
      <c r="B45" s="5">
        <v>1980</v>
      </c>
      <c r="C45" s="74">
        <v>2188.33</v>
      </c>
      <c r="D45" s="74">
        <v>2188.33</v>
      </c>
      <c r="E45" s="74">
        <v>2188.33</v>
      </c>
      <c r="F45" s="74">
        <v>2188.33</v>
      </c>
      <c r="G45" s="74">
        <v>2188.33</v>
      </c>
      <c r="H45" s="74">
        <v>2188.33</v>
      </c>
      <c r="I45" s="74">
        <v>2188.33</v>
      </c>
      <c r="J45" s="74">
        <v>2188.33</v>
      </c>
      <c r="K45" s="74">
        <v>2188.33</v>
      </c>
      <c r="L45" s="74">
        <v>38952.25</v>
      </c>
      <c r="M45" s="74">
        <v>38952.25</v>
      </c>
      <c r="N45" s="74">
        <v>38952.25</v>
      </c>
      <c r="O45" s="74">
        <v>38952.25</v>
      </c>
      <c r="P45" s="74">
        <v>38952.25</v>
      </c>
      <c r="Q45" s="74">
        <v>38952.25</v>
      </c>
      <c r="R45" s="74">
        <v>38952.25</v>
      </c>
      <c r="S45" s="74">
        <v>38952.25</v>
      </c>
    </row>
    <row r="46" spans="2:19">
      <c r="B46" s="5">
        <v>1979</v>
      </c>
      <c r="C46" s="32"/>
      <c r="D46" s="32"/>
      <c r="E46" s="32"/>
      <c r="F46" s="32"/>
      <c r="G46" s="32"/>
      <c r="H46" s="32"/>
      <c r="I46" s="32"/>
      <c r="J46" s="32"/>
      <c r="K46" s="32"/>
      <c r="L46" s="74">
        <v>1486.84</v>
      </c>
      <c r="M46" s="74">
        <v>1486.84</v>
      </c>
      <c r="N46" s="74">
        <v>1486.84</v>
      </c>
      <c r="O46" s="74">
        <v>1486.84</v>
      </c>
      <c r="P46" s="74">
        <v>1486.84</v>
      </c>
      <c r="Q46" s="74">
        <v>1486.84</v>
      </c>
      <c r="R46" s="74">
        <v>1486.84</v>
      </c>
      <c r="S46" s="74">
        <v>1486.84</v>
      </c>
    </row>
    <row r="47" spans="2:19">
      <c r="B47" s="5">
        <v>1978</v>
      </c>
      <c r="C47" s="32"/>
      <c r="D47" s="32"/>
      <c r="E47" s="32"/>
      <c r="F47" s="32"/>
      <c r="G47" s="32"/>
      <c r="H47" s="32"/>
      <c r="I47" s="32"/>
      <c r="J47" s="32"/>
      <c r="K47" s="32"/>
      <c r="L47" s="74">
        <v>10867</v>
      </c>
      <c r="M47" s="74">
        <v>10867</v>
      </c>
      <c r="N47" s="74">
        <v>10867</v>
      </c>
      <c r="O47" s="74">
        <v>10867</v>
      </c>
      <c r="P47" s="74">
        <v>10867</v>
      </c>
      <c r="Q47" s="74">
        <v>10867</v>
      </c>
      <c r="R47" s="74">
        <v>10867</v>
      </c>
      <c r="S47" s="74">
        <v>10867</v>
      </c>
    </row>
    <row r="48" spans="2:19">
      <c r="B48" s="5">
        <v>1977</v>
      </c>
      <c r="C48" s="74">
        <v>536.86</v>
      </c>
      <c r="D48" s="74">
        <v>536.86</v>
      </c>
      <c r="E48" s="74">
        <v>536.86</v>
      </c>
      <c r="F48" s="74">
        <v>536.86</v>
      </c>
      <c r="G48" s="74">
        <v>536.86</v>
      </c>
      <c r="H48" s="74">
        <v>536.86</v>
      </c>
      <c r="I48" s="74">
        <v>536.86</v>
      </c>
      <c r="J48" s="74">
        <v>536.86</v>
      </c>
      <c r="K48" s="74">
        <v>536.86</v>
      </c>
      <c r="L48" s="74">
        <v>9507.5</v>
      </c>
      <c r="M48" s="74">
        <v>9507.5</v>
      </c>
      <c r="N48" s="74">
        <v>9507.5</v>
      </c>
      <c r="O48" s="74">
        <v>9507.5</v>
      </c>
      <c r="P48" s="74">
        <v>9507.5</v>
      </c>
      <c r="Q48" s="74">
        <v>9507.5</v>
      </c>
      <c r="R48" s="74">
        <v>9507.5</v>
      </c>
      <c r="S48" s="74">
        <v>9507.5</v>
      </c>
    </row>
    <row r="49" spans="2:19">
      <c r="B49" s="5">
        <v>1976</v>
      </c>
      <c r="C49" s="32"/>
      <c r="D49" s="32"/>
      <c r="E49" s="32"/>
      <c r="F49" s="32"/>
      <c r="G49" s="32"/>
      <c r="H49" s="32"/>
      <c r="I49" s="32"/>
      <c r="J49" s="32"/>
      <c r="K49" s="32"/>
      <c r="L49" s="74">
        <v>9582.6200000000008</v>
      </c>
      <c r="M49" s="74">
        <v>9582.6200000000008</v>
      </c>
      <c r="N49" s="74">
        <v>9582.6200000000008</v>
      </c>
      <c r="O49" s="74">
        <v>9582.6200000000008</v>
      </c>
      <c r="P49" s="74">
        <v>9582.6200000000008</v>
      </c>
      <c r="Q49" s="74">
        <v>9582.6200000000008</v>
      </c>
      <c r="R49" s="74">
        <v>9582.6200000000008</v>
      </c>
      <c r="S49" s="74">
        <v>9582.6200000000008</v>
      </c>
    </row>
    <row r="50" spans="2:19">
      <c r="B50" s="5">
        <v>1975</v>
      </c>
      <c r="C50" s="74">
        <v>3277.38</v>
      </c>
      <c r="D50" s="74">
        <v>3277.38</v>
      </c>
      <c r="E50" s="74">
        <v>3277.38</v>
      </c>
      <c r="F50" s="74">
        <v>3277.38</v>
      </c>
      <c r="G50" s="74">
        <v>3277.38</v>
      </c>
      <c r="H50" s="74">
        <v>3277.38</v>
      </c>
      <c r="I50" s="74">
        <v>3277.38</v>
      </c>
      <c r="J50" s="74">
        <v>3277.38</v>
      </c>
      <c r="K50" s="74">
        <v>3277.38</v>
      </c>
      <c r="L50" s="74">
        <v>6843.14</v>
      </c>
      <c r="M50" s="74">
        <v>6843.14</v>
      </c>
      <c r="N50" s="74">
        <v>6843.14</v>
      </c>
      <c r="O50" s="74">
        <v>6843.14</v>
      </c>
      <c r="P50" s="74">
        <v>6843.14</v>
      </c>
      <c r="Q50" s="74">
        <v>6843.14</v>
      </c>
      <c r="R50" s="74">
        <v>6843.14</v>
      </c>
      <c r="S50" s="74">
        <v>6843.14</v>
      </c>
    </row>
    <row r="51" spans="2:19">
      <c r="B51" s="5">
        <v>1974</v>
      </c>
      <c r="C51" s="74">
        <v>5604.27</v>
      </c>
      <c r="D51" s="74">
        <v>5604.27</v>
      </c>
      <c r="E51" s="74">
        <v>5604.27</v>
      </c>
      <c r="F51" s="74">
        <v>5604.27</v>
      </c>
      <c r="G51" s="74">
        <v>5604.27</v>
      </c>
      <c r="H51" s="74">
        <v>5604.27</v>
      </c>
      <c r="I51" s="74">
        <v>5604.27</v>
      </c>
      <c r="J51" s="74">
        <v>5604.27</v>
      </c>
      <c r="K51" s="74">
        <v>5604.27</v>
      </c>
      <c r="L51" s="74">
        <v>22106.73</v>
      </c>
      <c r="M51" s="74">
        <v>22106.73</v>
      </c>
      <c r="N51" s="74">
        <v>22106.73</v>
      </c>
      <c r="O51" s="74">
        <v>22106.73</v>
      </c>
      <c r="P51" s="74">
        <v>22106.73</v>
      </c>
      <c r="Q51" s="74">
        <v>22106.73</v>
      </c>
      <c r="R51" s="74">
        <v>22106.73</v>
      </c>
      <c r="S51" s="74">
        <v>22106.73</v>
      </c>
    </row>
    <row r="52" spans="2:19">
      <c r="B52" s="5">
        <v>1973</v>
      </c>
      <c r="C52" s="74">
        <v>834.42</v>
      </c>
      <c r="D52" s="74">
        <v>834.42</v>
      </c>
      <c r="E52" s="74">
        <v>834.42</v>
      </c>
      <c r="F52" s="74">
        <v>834.42</v>
      </c>
      <c r="G52" s="74">
        <v>834.42</v>
      </c>
      <c r="H52" s="74">
        <v>834.42</v>
      </c>
      <c r="I52" s="74">
        <v>834.42</v>
      </c>
      <c r="J52" s="74">
        <v>834.42</v>
      </c>
      <c r="K52" s="74">
        <v>834.42</v>
      </c>
      <c r="L52" s="74">
        <v>10567.38</v>
      </c>
      <c r="M52" s="74">
        <v>10567.38</v>
      </c>
      <c r="N52" s="74">
        <v>10567.38</v>
      </c>
      <c r="O52" s="74">
        <v>10567.38</v>
      </c>
      <c r="P52" s="74">
        <v>10567.38</v>
      </c>
      <c r="Q52" s="74">
        <v>10567.38</v>
      </c>
      <c r="R52" s="74">
        <v>10567.38</v>
      </c>
      <c r="S52" s="74">
        <v>10567.38</v>
      </c>
    </row>
    <row r="53" spans="2:19">
      <c r="B53" s="5">
        <v>1972</v>
      </c>
      <c r="C53" s="32"/>
      <c r="D53" s="32"/>
      <c r="E53" s="32"/>
      <c r="F53" s="32"/>
      <c r="G53" s="32"/>
      <c r="H53" s="32"/>
      <c r="I53" s="32"/>
      <c r="J53" s="32"/>
      <c r="K53" s="32"/>
      <c r="L53" s="74">
        <v>158.5</v>
      </c>
      <c r="M53" s="74">
        <v>158.5</v>
      </c>
      <c r="N53" s="74">
        <v>158.5</v>
      </c>
      <c r="O53" s="74">
        <v>158.5</v>
      </c>
      <c r="P53" s="74">
        <v>158.5</v>
      </c>
      <c r="Q53" s="74">
        <v>158.5</v>
      </c>
      <c r="R53" s="74">
        <v>158.5</v>
      </c>
      <c r="S53" s="74">
        <v>158.5</v>
      </c>
    </row>
    <row r="54" spans="2:19">
      <c r="B54" s="5">
        <v>1971</v>
      </c>
      <c r="C54" s="32"/>
      <c r="D54" s="32"/>
      <c r="E54" s="32"/>
      <c r="F54" s="32"/>
      <c r="G54" s="32"/>
      <c r="H54" s="32"/>
      <c r="I54" s="32"/>
      <c r="J54" s="32"/>
      <c r="K54" s="32"/>
      <c r="L54" s="74">
        <v>4305.1000000000004</v>
      </c>
      <c r="M54" s="74">
        <v>4305.1000000000004</v>
      </c>
      <c r="N54" s="74">
        <v>4305.1000000000004</v>
      </c>
      <c r="O54" s="74">
        <v>4305.1000000000004</v>
      </c>
      <c r="P54" s="74">
        <v>4305.1000000000004</v>
      </c>
      <c r="Q54" s="74">
        <v>4305.1000000000004</v>
      </c>
      <c r="R54" s="74">
        <v>4305.1000000000004</v>
      </c>
      <c r="S54" s="74">
        <v>4305.1000000000004</v>
      </c>
    </row>
    <row r="55" spans="2:19">
      <c r="B55" s="5">
        <v>1970</v>
      </c>
      <c r="C55" s="32"/>
      <c r="D55" s="32"/>
      <c r="E55" s="32"/>
      <c r="F55" s="32"/>
      <c r="G55" s="32"/>
      <c r="H55" s="32"/>
      <c r="I55" s="32"/>
      <c r="J55" s="32"/>
      <c r="K55" s="32"/>
      <c r="L55" s="74">
        <v>21390.400000000001</v>
      </c>
      <c r="M55" s="74">
        <v>21390.400000000001</v>
      </c>
      <c r="N55" s="74">
        <v>21390.400000000001</v>
      </c>
      <c r="O55" s="74">
        <v>21390.400000000001</v>
      </c>
      <c r="P55" s="74">
        <v>21390.400000000001</v>
      </c>
      <c r="Q55" s="74">
        <v>21390.400000000001</v>
      </c>
      <c r="R55" s="74">
        <v>21390.400000000001</v>
      </c>
      <c r="S55" s="74">
        <v>21390.400000000001</v>
      </c>
    </row>
    <row r="56" spans="2:19">
      <c r="B56" s="5">
        <v>1969</v>
      </c>
      <c r="C56" s="32"/>
      <c r="D56" s="32"/>
      <c r="E56" s="32"/>
      <c r="F56" s="32"/>
      <c r="G56" s="32"/>
      <c r="H56" s="32"/>
      <c r="I56" s="32"/>
      <c r="J56" s="32"/>
      <c r="K56" s="32"/>
      <c r="L56" s="74">
        <v>26399.18</v>
      </c>
      <c r="M56" s="74">
        <v>26399.18</v>
      </c>
      <c r="N56" s="74">
        <v>26399.18</v>
      </c>
      <c r="O56" s="74">
        <v>26399.18</v>
      </c>
      <c r="P56" s="74">
        <v>26399.18</v>
      </c>
      <c r="Q56" s="74">
        <v>26399.18</v>
      </c>
      <c r="R56" s="74">
        <v>26399.18</v>
      </c>
      <c r="S56" s="74">
        <v>26399.18</v>
      </c>
    </row>
    <row r="57" spans="2:19">
      <c r="B57" s="5">
        <v>1968</v>
      </c>
      <c r="C57" s="32"/>
      <c r="D57" s="32"/>
      <c r="E57" s="32"/>
      <c r="F57" s="32"/>
      <c r="G57" s="32"/>
      <c r="H57" s="32"/>
      <c r="I57" s="32"/>
      <c r="J57" s="32"/>
      <c r="K57" s="32"/>
      <c r="L57" s="74">
        <v>5707.06</v>
      </c>
      <c r="M57" s="74">
        <v>5707.06</v>
      </c>
      <c r="N57" s="74">
        <v>5707.06</v>
      </c>
      <c r="O57" s="74">
        <v>5707.06</v>
      </c>
      <c r="P57" s="74">
        <v>5707.06</v>
      </c>
      <c r="Q57" s="74">
        <v>5707.06</v>
      </c>
      <c r="R57" s="74">
        <v>5707.06</v>
      </c>
      <c r="S57" s="74">
        <v>5707.06</v>
      </c>
    </row>
    <row r="58" spans="2:19">
      <c r="B58" s="5">
        <v>1967</v>
      </c>
      <c r="C58" s="32"/>
      <c r="D58" s="32"/>
      <c r="E58" s="32"/>
      <c r="F58" s="32"/>
      <c r="G58" s="32"/>
      <c r="H58" s="32"/>
      <c r="I58" s="32"/>
      <c r="J58" s="32"/>
      <c r="K58" s="32"/>
      <c r="L58" s="74">
        <v>6904.48</v>
      </c>
      <c r="M58" s="74">
        <v>6904.48</v>
      </c>
      <c r="N58" s="74">
        <v>6904.48</v>
      </c>
      <c r="O58" s="74">
        <v>6904.48</v>
      </c>
      <c r="P58" s="74">
        <v>6904.48</v>
      </c>
      <c r="Q58" s="74">
        <v>6904.48</v>
      </c>
      <c r="R58" s="74">
        <v>6904.48</v>
      </c>
      <c r="S58" s="74">
        <v>6904.48</v>
      </c>
    </row>
    <row r="59" spans="2:19">
      <c r="B59" s="5">
        <v>1966</v>
      </c>
      <c r="C59" s="32"/>
      <c r="D59" s="32"/>
      <c r="E59" s="32"/>
      <c r="F59" s="32"/>
      <c r="G59" s="32"/>
      <c r="H59" s="32"/>
      <c r="I59" s="32"/>
      <c r="J59" s="32"/>
      <c r="K59" s="32"/>
      <c r="L59" s="74">
        <v>13697.5</v>
      </c>
      <c r="M59" s="74">
        <v>13697.5</v>
      </c>
      <c r="N59" s="74">
        <v>13697.5</v>
      </c>
      <c r="O59" s="74">
        <v>13697.5</v>
      </c>
      <c r="P59" s="74">
        <v>13697.5</v>
      </c>
      <c r="Q59" s="74">
        <v>13697.5</v>
      </c>
      <c r="R59" s="74">
        <v>13697.5</v>
      </c>
      <c r="S59" s="74">
        <v>13697.5</v>
      </c>
    </row>
    <row r="60" spans="2:19">
      <c r="B60" s="5">
        <v>1965</v>
      </c>
      <c r="C60" s="74">
        <v>7463.33</v>
      </c>
      <c r="D60" s="74">
        <v>7463.33</v>
      </c>
      <c r="E60" s="74">
        <v>7463.33</v>
      </c>
      <c r="F60" s="74">
        <v>7463.33</v>
      </c>
      <c r="G60" s="74">
        <v>7463.33</v>
      </c>
      <c r="H60" s="74">
        <v>7463.33</v>
      </c>
      <c r="I60" s="74">
        <v>7463.33</v>
      </c>
      <c r="J60" s="74">
        <v>7463.33</v>
      </c>
      <c r="K60" s="74">
        <v>7463.33</v>
      </c>
      <c r="L60" s="74">
        <v>15750.33</v>
      </c>
      <c r="M60" s="74">
        <v>15750.33</v>
      </c>
      <c r="N60" s="74">
        <v>15750.33</v>
      </c>
      <c r="O60" s="74">
        <v>15750.33</v>
      </c>
      <c r="P60" s="74">
        <v>15750.33</v>
      </c>
      <c r="Q60" s="74">
        <v>15750.33</v>
      </c>
      <c r="R60" s="74">
        <v>15750.33</v>
      </c>
      <c r="S60" s="74">
        <v>15750.33</v>
      </c>
    </row>
    <row r="61" spans="2:19">
      <c r="B61" s="5">
        <v>1964</v>
      </c>
      <c r="C61" s="74">
        <v>217469.82</v>
      </c>
      <c r="D61" s="74">
        <v>217469.82</v>
      </c>
      <c r="E61" s="74">
        <v>217469.82</v>
      </c>
      <c r="F61" s="74">
        <v>217469.82</v>
      </c>
      <c r="G61" s="74">
        <v>217469.82</v>
      </c>
      <c r="H61" s="74">
        <v>217469.82</v>
      </c>
      <c r="I61" s="74">
        <v>217469.82</v>
      </c>
      <c r="J61" s="74">
        <v>217469.82</v>
      </c>
      <c r="K61" s="74">
        <v>217469.82</v>
      </c>
      <c r="L61" s="74">
        <v>221215.54</v>
      </c>
      <c r="M61" s="74">
        <v>221215.54</v>
      </c>
      <c r="N61" s="74">
        <v>221215.54</v>
      </c>
      <c r="O61" s="74">
        <v>221215.54</v>
      </c>
      <c r="P61" s="74">
        <v>221215.54</v>
      </c>
      <c r="Q61" s="74">
        <v>221215.54</v>
      </c>
      <c r="R61" s="74">
        <v>221215.54</v>
      </c>
      <c r="S61" s="74">
        <v>221215.54</v>
      </c>
    </row>
    <row r="62" spans="2:19">
      <c r="B62" s="5">
        <v>1963</v>
      </c>
      <c r="C62" s="32"/>
      <c r="D62" s="32"/>
      <c r="E62" s="32"/>
      <c r="F62" s="32"/>
      <c r="G62" s="32"/>
      <c r="H62" s="32"/>
      <c r="I62" s="32"/>
      <c r="J62" s="32"/>
      <c r="K62" s="32"/>
      <c r="L62" s="74">
        <v>7181.6</v>
      </c>
      <c r="M62" s="74">
        <v>7181.6</v>
      </c>
      <c r="N62" s="74">
        <v>7181.6</v>
      </c>
      <c r="O62" s="74">
        <v>7181.6</v>
      </c>
      <c r="P62" s="74">
        <v>7181.6</v>
      </c>
      <c r="Q62" s="74">
        <v>7181.6</v>
      </c>
      <c r="R62" s="74">
        <v>7181.6</v>
      </c>
      <c r="S62" s="74">
        <v>7181.6</v>
      </c>
    </row>
    <row r="63" spans="2:19">
      <c r="B63" s="5">
        <v>1962</v>
      </c>
      <c r="C63" s="74">
        <v>17.38</v>
      </c>
      <c r="D63" s="74">
        <v>17.38</v>
      </c>
      <c r="E63" s="74">
        <v>17.38</v>
      </c>
      <c r="F63" s="74">
        <v>17.38</v>
      </c>
      <c r="G63" s="74">
        <v>17.38</v>
      </c>
      <c r="H63" s="74">
        <v>17.38</v>
      </c>
      <c r="I63" s="74">
        <v>17.38</v>
      </c>
      <c r="J63" s="74">
        <v>17.38</v>
      </c>
      <c r="K63" s="74">
        <v>17.38</v>
      </c>
      <c r="L63" s="74">
        <v>3021.74</v>
      </c>
      <c r="M63" s="74">
        <v>3021.74</v>
      </c>
      <c r="N63" s="74">
        <v>3021.74</v>
      </c>
      <c r="O63" s="74">
        <v>3021.74</v>
      </c>
      <c r="P63" s="74">
        <v>3021.74</v>
      </c>
      <c r="Q63" s="74">
        <v>3021.74</v>
      </c>
      <c r="R63" s="74">
        <v>3021.74</v>
      </c>
      <c r="S63" s="74">
        <v>3021.74</v>
      </c>
    </row>
    <row r="64" spans="2:19">
      <c r="B64" s="5">
        <v>1961</v>
      </c>
      <c r="C64" s="32"/>
      <c r="D64" s="32"/>
      <c r="E64" s="32"/>
      <c r="F64" s="32"/>
      <c r="G64" s="32"/>
      <c r="H64" s="32"/>
      <c r="I64" s="32"/>
      <c r="J64" s="32"/>
      <c r="K64" s="32"/>
      <c r="L64" s="74">
        <v>2039.02</v>
      </c>
      <c r="M64" s="74">
        <v>2039.02</v>
      </c>
      <c r="N64" s="74">
        <v>2039.02</v>
      </c>
      <c r="O64" s="74">
        <v>2039.02</v>
      </c>
      <c r="P64" s="74">
        <v>2039.02</v>
      </c>
      <c r="Q64" s="74">
        <v>2039.02</v>
      </c>
      <c r="R64" s="74">
        <v>2039.02</v>
      </c>
      <c r="S64" s="74">
        <v>2039.02</v>
      </c>
    </row>
    <row r="65" spans="2:19">
      <c r="B65" s="5">
        <v>1960</v>
      </c>
      <c r="C65" s="32"/>
      <c r="D65" s="32"/>
      <c r="E65" s="32"/>
      <c r="F65" s="32"/>
      <c r="G65" s="32"/>
      <c r="H65" s="32"/>
      <c r="I65" s="32"/>
      <c r="J65" s="32"/>
      <c r="K65" s="32"/>
      <c r="L65" s="32"/>
      <c r="M65" s="32"/>
      <c r="N65" s="32"/>
      <c r="O65" s="32"/>
      <c r="P65" s="32"/>
      <c r="Q65" s="32"/>
      <c r="R65" s="32"/>
      <c r="S65" s="32"/>
    </row>
    <row r="66" spans="2:19">
      <c r="B66" s="5">
        <v>1959</v>
      </c>
      <c r="C66" s="74">
        <v>2116.2399999999998</v>
      </c>
      <c r="D66" s="74">
        <v>2116.2399999999998</v>
      </c>
      <c r="E66" s="74">
        <v>2116.2399999999998</v>
      </c>
      <c r="F66" s="74">
        <v>2116.2399999999998</v>
      </c>
      <c r="G66" s="74">
        <v>2116.2399999999998</v>
      </c>
      <c r="H66" s="74">
        <v>2116.2399999999998</v>
      </c>
      <c r="I66" s="74">
        <v>2116.2399999999998</v>
      </c>
      <c r="J66" s="74">
        <v>2116.2399999999998</v>
      </c>
      <c r="K66" s="74">
        <v>2116.2399999999998</v>
      </c>
      <c r="L66" s="74">
        <v>6996.02</v>
      </c>
      <c r="M66" s="74">
        <v>6996.02</v>
      </c>
      <c r="N66" s="74">
        <v>6996.02</v>
      </c>
      <c r="O66" s="74">
        <v>6996.02</v>
      </c>
      <c r="P66" s="74">
        <v>6996.02</v>
      </c>
      <c r="Q66" s="74">
        <v>6996.02</v>
      </c>
      <c r="R66" s="74">
        <v>6996.02</v>
      </c>
      <c r="S66" s="74">
        <v>6996.02</v>
      </c>
    </row>
    <row r="67" spans="2:19">
      <c r="B67" s="5">
        <v>1958</v>
      </c>
      <c r="C67" s="74">
        <v>10409.39</v>
      </c>
      <c r="D67" s="74">
        <v>10409.39</v>
      </c>
      <c r="E67" s="74">
        <v>10409.39</v>
      </c>
      <c r="F67" s="74">
        <v>10409.39</v>
      </c>
      <c r="G67" s="74">
        <v>10409.39</v>
      </c>
      <c r="H67" s="74">
        <v>10409.39</v>
      </c>
      <c r="I67" s="74">
        <v>10409.39</v>
      </c>
      <c r="J67" s="74">
        <v>10409.39</v>
      </c>
      <c r="K67" s="74">
        <v>10409.39</v>
      </c>
      <c r="L67" s="74">
        <v>16385.37</v>
      </c>
      <c r="M67" s="74">
        <v>16385.37</v>
      </c>
      <c r="N67" s="74">
        <v>16385.37</v>
      </c>
      <c r="O67" s="74">
        <v>16385.37</v>
      </c>
      <c r="P67" s="74">
        <v>16385.37</v>
      </c>
      <c r="Q67" s="74">
        <v>16385.37</v>
      </c>
      <c r="R67" s="74">
        <v>16385.37</v>
      </c>
      <c r="S67" s="74">
        <v>16385.37</v>
      </c>
    </row>
    <row r="68" spans="2:19">
      <c r="B68" s="5">
        <v>1957</v>
      </c>
      <c r="C68" s="74">
        <v>11878.33</v>
      </c>
      <c r="D68" s="74">
        <v>11878.33</v>
      </c>
      <c r="E68" s="74">
        <v>11878.33</v>
      </c>
      <c r="F68" s="74">
        <v>11878.33</v>
      </c>
      <c r="G68" s="74">
        <v>11878.33</v>
      </c>
      <c r="H68" s="74">
        <v>11878.33</v>
      </c>
      <c r="I68" s="74">
        <v>11878.33</v>
      </c>
      <c r="J68" s="74">
        <v>11878.33</v>
      </c>
      <c r="K68" s="74">
        <v>11878.33</v>
      </c>
      <c r="L68" s="74">
        <v>15248.77</v>
      </c>
      <c r="M68" s="74">
        <v>15248.77</v>
      </c>
      <c r="N68" s="74">
        <v>15248.77</v>
      </c>
      <c r="O68" s="74">
        <v>15248.77</v>
      </c>
      <c r="P68" s="74">
        <v>15248.77</v>
      </c>
      <c r="Q68" s="74">
        <v>15248.77</v>
      </c>
      <c r="R68" s="74">
        <v>15248.77</v>
      </c>
      <c r="S68" s="74">
        <v>15248.77</v>
      </c>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74">
        <v>1060.93</v>
      </c>
      <c r="D71" s="74">
        <v>1060.93</v>
      </c>
      <c r="E71" s="74">
        <v>1060.93</v>
      </c>
      <c r="F71" s="74">
        <v>1060.93</v>
      </c>
      <c r="G71" s="74">
        <v>1060.93</v>
      </c>
      <c r="H71" s="74">
        <v>1060.93</v>
      </c>
      <c r="I71" s="74">
        <v>1060.93</v>
      </c>
      <c r="J71" s="74">
        <v>1060.93</v>
      </c>
      <c r="K71" s="74">
        <v>1060.93</v>
      </c>
      <c r="L71" s="74">
        <v>1060.93</v>
      </c>
      <c r="M71" s="74">
        <v>1060.93</v>
      </c>
      <c r="N71" s="74">
        <v>1060.93</v>
      </c>
      <c r="O71" s="74">
        <v>1060.93</v>
      </c>
      <c r="P71" s="74">
        <v>1060.93</v>
      </c>
      <c r="Q71" s="74">
        <v>1060.93</v>
      </c>
      <c r="R71" s="74">
        <v>1060.93</v>
      </c>
      <c r="S71" s="74">
        <v>1060.93</v>
      </c>
    </row>
    <row r="72" spans="2:19">
      <c r="B72" s="5">
        <v>1953</v>
      </c>
      <c r="C72" s="32"/>
      <c r="D72" s="32"/>
      <c r="E72" s="32"/>
      <c r="F72" s="32"/>
      <c r="G72" s="32"/>
      <c r="H72" s="32"/>
      <c r="I72" s="32"/>
      <c r="J72" s="32"/>
      <c r="K72" s="32"/>
      <c r="L72" s="74">
        <v>23052.1</v>
      </c>
      <c r="M72" s="74">
        <v>23052.1</v>
      </c>
      <c r="N72" s="74">
        <v>23052.1</v>
      </c>
      <c r="O72" s="74">
        <v>23052.1</v>
      </c>
      <c r="P72" s="74">
        <v>23052.1</v>
      </c>
      <c r="Q72" s="74">
        <v>23052.1</v>
      </c>
      <c r="R72" s="74">
        <v>23052.1</v>
      </c>
      <c r="S72" s="74">
        <v>23052.1</v>
      </c>
    </row>
    <row r="73" spans="2:19">
      <c r="B73" s="5">
        <v>1952</v>
      </c>
      <c r="C73" s="32"/>
      <c r="D73" s="32"/>
      <c r="E73" s="32"/>
      <c r="F73" s="32"/>
      <c r="G73" s="32"/>
      <c r="H73" s="32"/>
      <c r="I73" s="32"/>
      <c r="J73" s="32"/>
      <c r="K73" s="32"/>
      <c r="L73" s="74">
        <v>416.22</v>
      </c>
      <c r="M73" s="74">
        <v>416.22</v>
      </c>
      <c r="N73" s="74">
        <v>416.22</v>
      </c>
      <c r="O73" s="74">
        <v>416.22</v>
      </c>
      <c r="P73" s="74">
        <v>416.22</v>
      </c>
      <c r="Q73" s="74">
        <v>416.22</v>
      </c>
      <c r="R73" s="74">
        <v>416.22</v>
      </c>
      <c r="S73" s="74">
        <v>416.22</v>
      </c>
    </row>
    <row r="74" spans="2:19">
      <c r="B74" s="5">
        <v>1951</v>
      </c>
      <c r="C74" s="32"/>
      <c r="D74" s="32"/>
      <c r="E74" s="32"/>
      <c r="F74" s="32"/>
      <c r="G74" s="32"/>
      <c r="H74" s="32"/>
      <c r="I74" s="32"/>
      <c r="J74" s="32"/>
      <c r="K74" s="32"/>
      <c r="L74" s="74">
        <v>1526.72</v>
      </c>
      <c r="M74" s="74">
        <v>1526.72</v>
      </c>
      <c r="N74" s="74">
        <v>1526.72</v>
      </c>
      <c r="O74" s="74">
        <v>1526.72</v>
      </c>
      <c r="P74" s="74">
        <v>1526.72</v>
      </c>
      <c r="Q74" s="74">
        <v>1526.72</v>
      </c>
      <c r="R74" s="74">
        <v>1526.72</v>
      </c>
      <c r="S74" s="74">
        <v>1526.72</v>
      </c>
    </row>
    <row r="75" spans="2:19">
      <c r="B75" s="5">
        <v>1950</v>
      </c>
      <c r="C75" s="32"/>
      <c r="D75" s="32"/>
      <c r="E75" s="32"/>
      <c r="F75" s="32"/>
      <c r="G75" s="32"/>
      <c r="H75" s="32"/>
      <c r="I75" s="32"/>
      <c r="J75" s="32"/>
      <c r="K75" s="32"/>
      <c r="L75" s="74">
        <v>16197.18</v>
      </c>
      <c r="M75" s="74">
        <v>16197.18</v>
      </c>
      <c r="N75" s="74">
        <v>16197.18</v>
      </c>
      <c r="O75" s="74">
        <v>16197.18</v>
      </c>
      <c r="P75" s="74">
        <v>16197.18</v>
      </c>
      <c r="Q75" s="74">
        <v>16197.18</v>
      </c>
      <c r="R75" s="74">
        <v>16197.18</v>
      </c>
      <c r="S75" s="74">
        <v>16197.18</v>
      </c>
    </row>
    <row r="76" spans="2:19">
      <c r="B76" s="5">
        <v>1949</v>
      </c>
      <c r="C76" s="32"/>
      <c r="D76" s="32"/>
      <c r="E76" s="32"/>
      <c r="F76" s="32"/>
      <c r="G76" s="32"/>
      <c r="H76" s="32"/>
      <c r="I76" s="32"/>
      <c r="J76" s="32"/>
      <c r="K76" s="32"/>
      <c r="L76" s="74">
        <v>12746.5</v>
      </c>
      <c r="M76" s="74">
        <v>12746.5</v>
      </c>
      <c r="N76" s="74">
        <v>12746.5</v>
      </c>
      <c r="O76" s="74">
        <v>12746.5</v>
      </c>
      <c r="P76" s="74">
        <v>12746.5</v>
      </c>
      <c r="Q76" s="74">
        <v>12746.5</v>
      </c>
      <c r="R76" s="74">
        <v>12746.5</v>
      </c>
      <c r="S76" s="74">
        <v>12746.5</v>
      </c>
    </row>
    <row r="77" spans="2:19">
      <c r="B77" s="5">
        <v>1948</v>
      </c>
      <c r="C77" s="32"/>
      <c r="D77" s="32"/>
      <c r="E77" s="32"/>
      <c r="F77" s="32"/>
      <c r="G77" s="32"/>
      <c r="H77" s="32"/>
      <c r="I77" s="32"/>
      <c r="J77" s="32"/>
      <c r="K77" s="32"/>
      <c r="L77" s="74">
        <v>13337.7</v>
      </c>
      <c r="M77" s="74">
        <v>13337.7</v>
      </c>
      <c r="N77" s="74">
        <v>13337.7</v>
      </c>
      <c r="O77" s="74">
        <v>13337.7</v>
      </c>
      <c r="P77" s="74">
        <v>13337.7</v>
      </c>
      <c r="Q77" s="74">
        <v>13337.7</v>
      </c>
      <c r="R77" s="74">
        <v>13337.7</v>
      </c>
      <c r="S77" s="74">
        <v>13337.7</v>
      </c>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74">
        <v>594.12</v>
      </c>
      <c r="D88" s="74">
        <v>594.12</v>
      </c>
      <c r="E88" s="74">
        <v>594.12</v>
      </c>
      <c r="F88" s="74">
        <v>594.12</v>
      </c>
      <c r="G88" s="74">
        <v>594.12</v>
      </c>
      <c r="H88" s="74">
        <v>594.12</v>
      </c>
      <c r="I88" s="74">
        <v>594.12</v>
      </c>
      <c r="J88" s="74">
        <v>594.12</v>
      </c>
      <c r="K88" s="74">
        <v>594.12</v>
      </c>
      <c r="L88" s="74">
        <v>594.12</v>
      </c>
      <c r="M88" s="74">
        <v>594.12</v>
      </c>
      <c r="N88" s="74">
        <v>594.12</v>
      </c>
      <c r="O88" s="74">
        <v>594.12</v>
      </c>
      <c r="P88" s="74">
        <v>594.12</v>
      </c>
      <c r="Q88" s="74">
        <v>594.12</v>
      </c>
      <c r="R88" s="74">
        <v>594.12</v>
      </c>
      <c r="S88" s="74">
        <v>594.12</v>
      </c>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74">
        <v>578.78</v>
      </c>
      <c r="D91" s="74">
        <v>578.78</v>
      </c>
      <c r="E91" s="74">
        <v>578.78</v>
      </c>
      <c r="F91" s="74">
        <v>578.78</v>
      </c>
      <c r="G91" s="74">
        <v>578.78</v>
      </c>
      <c r="H91" s="74">
        <v>578.78</v>
      </c>
      <c r="I91" s="74">
        <v>578.78</v>
      </c>
      <c r="J91" s="74">
        <v>578.78</v>
      </c>
      <c r="K91" s="74">
        <v>578.78</v>
      </c>
      <c r="L91" s="74">
        <v>578.78</v>
      </c>
      <c r="M91" s="74">
        <v>578.78</v>
      </c>
      <c r="N91" s="74">
        <v>578.78</v>
      </c>
      <c r="O91" s="74">
        <v>578.78</v>
      </c>
      <c r="P91" s="74">
        <v>578.78</v>
      </c>
      <c r="Q91" s="74">
        <v>578.78</v>
      </c>
      <c r="R91" s="74">
        <v>578.78</v>
      </c>
      <c r="S91" s="74">
        <v>578.78</v>
      </c>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74">
        <v>145417.54999999999</v>
      </c>
      <c r="D95" s="74">
        <v>145417.54999999999</v>
      </c>
      <c r="E95" s="74">
        <v>145417.54999999999</v>
      </c>
      <c r="F95" s="74">
        <v>145417.54999999999</v>
      </c>
      <c r="G95" s="74">
        <v>145417.54999999999</v>
      </c>
      <c r="H95" s="74">
        <v>145417.54999999999</v>
      </c>
      <c r="I95" s="74">
        <v>145417.54999999999</v>
      </c>
      <c r="J95" s="74">
        <v>145417.54999999999</v>
      </c>
      <c r="K95" s="74">
        <v>145417.54999999999</v>
      </c>
      <c r="L95" s="74">
        <v>145417.54999999999</v>
      </c>
      <c r="M95" s="74">
        <v>145417.54999999999</v>
      </c>
      <c r="N95" s="74">
        <v>145417.54999999999</v>
      </c>
      <c r="O95" s="74">
        <v>145417.54999999999</v>
      </c>
      <c r="P95" s="74">
        <v>145417.54999999999</v>
      </c>
      <c r="Q95" s="74">
        <v>145417.54999999999</v>
      </c>
      <c r="R95" s="74">
        <v>145417.54999999999</v>
      </c>
      <c r="S95" s="74">
        <v>145417.54999999999</v>
      </c>
    </row>
    <row r="96" spans="1:19">
      <c r="A96" s="8" t="s">
        <v>78</v>
      </c>
      <c r="B96" s="6" t="s">
        <v>10</v>
      </c>
      <c r="C96" s="75">
        <v>1321961.23</v>
      </c>
      <c r="D96" s="75">
        <v>1355021.23</v>
      </c>
      <c r="E96" s="75">
        <v>1360519.18</v>
      </c>
      <c r="F96" s="75">
        <v>1367750.58</v>
      </c>
      <c r="G96" s="75">
        <v>1374626.93</v>
      </c>
      <c r="H96" s="75">
        <v>1374626.93</v>
      </c>
      <c r="I96" s="75">
        <v>1374626.93</v>
      </c>
      <c r="J96" s="75">
        <v>1374626.93</v>
      </c>
      <c r="K96" s="75">
        <v>1386506.93</v>
      </c>
      <c r="L96" s="75">
        <v>3452619.82</v>
      </c>
      <c r="M96" s="75">
        <v>3324565.13</v>
      </c>
      <c r="N96" s="76">
        <v>3331312.6</v>
      </c>
      <c r="O96" s="76">
        <v>3338227.06</v>
      </c>
      <c r="P96" s="76">
        <v>3339159.41</v>
      </c>
      <c r="Q96" s="76">
        <v>3339179.41</v>
      </c>
      <c r="R96" s="76">
        <v>3339179.41</v>
      </c>
      <c r="S96" s="76">
        <v>3339179.41</v>
      </c>
    </row>
    <row r="97" spans="1:19">
      <c r="A97" s="8"/>
      <c r="B97" s="6"/>
      <c r="C97" s="7"/>
      <c r="D97" s="7"/>
      <c r="E97" s="7"/>
      <c r="F97" s="7"/>
      <c r="G97" s="7"/>
      <c r="H97" s="7"/>
      <c r="I97" s="7"/>
      <c r="J97" s="7"/>
      <c r="K97" s="7"/>
      <c r="L97" s="7"/>
      <c r="M97" s="7"/>
    </row>
    <row r="98" spans="1:19" ht="25.5">
      <c r="A98" s="57" t="s">
        <v>9</v>
      </c>
      <c r="B98" s="5">
        <v>2022</v>
      </c>
      <c r="C98" s="31"/>
      <c r="D98" s="31"/>
      <c r="E98" s="31"/>
      <c r="F98" s="31"/>
      <c r="G98" s="31"/>
      <c r="H98" s="31"/>
      <c r="I98" s="31"/>
      <c r="J98" s="31"/>
      <c r="K98" s="31"/>
      <c r="L98" s="31"/>
      <c r="M98" s="31"/>
      <c r="N98" s="31"/>
      <c r="O98" s="31"/>
      <c r="P98" s="31"/>
      <c r="Q98" s="31"/>
      <c r="R98" s="54"/>
      <c r="S98" s="32"/>
    </row>
    <row r="99" spans="1:19">
      <c r="A99" s="33"/>
      <c r="B99" s="5">
        <v>2021</v>
      </c>
      <c r="C99" s="31"/>
      <c r="D99" s="31"/>
      <c r="E99" s="31"/>
      <c r="F99" s="31"/>
      <c r="G99" s="31"/>
      <c r="H99" s="31"/>
      <c r="I99" s="31"/>
      <c r="J99" s="31"/>
      <c r="K99" s="31"/>
      <c r="L99" s="31"/>
      <c r="M99" s="31"/>
      <c r="N99" s="31"/>
      <c r="O99" s="31"/>
      <c r="P99" s="31"/>
      <c r="Q99" s="31"/>
      <c r="R99" s="74">
        <v>120478.56</v>
      </c>
      <c r="S99" s="74">
        <v>120478.56</v>
      </c>
    </row>
    <row r="100" spans="1:19">
      <c r="B100" s="5">
        <v>2020</v>
      </c>
      <c r="C100" s="31"/>
      <c r="D100" s="31"/>
      <c r="E100" s="31"/>
      <c r="F100" s="31"/>
      <c r="G100" s="31"/>
      <c r="H100" s="31"/>
      <c r="I100" s="31"/>
      <c r="J100" s="31"/>
      <c r="K100" s="31"/>
      <c r="L100" s="31"/>
      <c r="M100" s="31"/>
      <c r="N100" s="31"/>
      <c r="O100" s="31"/>
      <c r="P100" s="31"/>
      <c r="Q100" s="74">
        <v>362454.71</v>
      </c>
      <c r="R100" s="74">
        <v>362454.71</v>
      </c>
      <c r="S100" s="74">
        <v>362454.71</v>
      </c>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74">
        <v>10149.719999999999</v>
      </c>
      <c r="M113" s="74">
        <v>10149.719999999999</v>
      </c>
      <c r="N113" s="74">
        <v>10149.719999999999</v>
      </c>
      <c r="O113" s="74">
        <v>10149.719999999999</v>
      </c>
      <c r="P113" s="74">
        <v>10149.719999999999</v>
      </c>
      <c r="Q113" s="74">
        <v>10149.719999999999</v>
      </c>
      <c r="R113" s="74">
        <v>10149.719999999999</v>
      </c>
      <c r="S113" s="74">
        <v>10149.719999999999</v>
      </c>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v>49030.6</v>
      </c>
      <c r="M140" s="32">
        <v>49030.6</v>
      </c>
      <c r="N140" s="32">
        <v>49030.6</v>
      </c>
      <c r="O140" s="74">
        <v>49030.6</v>
      </c>
      <c r="P140" s="74">
        <v>49030.6</v>
      </c>
      <c r="Q140" s="74">
        <v>49030.6</v>
      </c>
      <c r="R140" s="74">
        <v>49030.6</v>
      </c>
      <c r="S140" s="74">
        <v>49030.6</v>
      </c>
    </row>
    <row r="141" spans="2:19">
      <c r="B141" s="5">
        <v>1979</v>
      </c>
      <c r="C141" s="32"/>
      <c r="D141" s="32"/>
      <c r="E141" s="32"/>
      <c r="F141" s="32"/>
      <c r="G141" s="32"/>
      <c r="H141" s="32"/>
      <c r="I141" s="32"/>
      <c r="J141" s="32"/>
      <c r="K141" s="32"/>
      <c r="L141" s="32">
        <v>12320.08</v>
      </c>
      <c r="M141" s="32">
        <v>12320.08</v>
      </c>
      <c r="N141" s="32">
        <v>12320.08</v>
      </c>
      <c r="O141" s="74">
        <v>12320.08</v>
      </c>
      <c r="P141" s="74">
        <v>12320.08</v>
      </c>
      <c r="Q141" s="74">
        <v>12320.08</v>
      </c>
      <c r="R141" s="74">
        <v>12320.08</v>
      </c>
      <c r="S141" s="74">
        <v>12320.08</v>
      </c>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v>39292.639999999999</v>
      </c>
      <c r="M147" s="32">
        <v>39292.639999999999</v>
      </c>
      <c r="N147" s="32">
        <v>39292.639999999999</v>
      </c>
      <c r="O147" s="74">
        <v>39292.639999999999</v>
      </c>
      <c r="P147" s="74">
        <v>39292.639999999999</v>
      </c>
      <c r="Q147" s="74">
        <v>39292.639999999999</v>
      </c>
      <c r="R147" s="74">
        <v>39292.639999999999</v>
      </c>
      <c r="S147" s="74">
        <v>39292.639999999999</v>
      </c>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v>5248.92</v>
      </c>
      <c r="M149" s="32">
        <v>5248.92</v>
      </c>
      <c r="N149" s="32">
        <v>5248.92</v>
      </c>
      <c r="O149" s="74">
        <v>5248.92</v>
      </c>
      <c r="P149" s="74">
        <v>5248.92</v>
      </c>
      <c r="Q149" s="74">
        <v>5248.92</v>
      </c>
      <c r="R149" s="74">
        <v>5248.92</v>
      </c>
      <c r="S149" s="74">
        <v>5248.92</v>
      </c>
    </row>
    <row r="150" spans="2:19">
      <c r="B150" s="5">
        <v>1970</v>
      </c>
      <c r="C150" s="32"/>
      <c r="D150" s="32"/>
      <c r="E150" s="32"/>
      <c r="F150" s="32"/>
      <c r="G150" s="32"/>
      <c r="H150" s="32"/>
      <c r="I150" s="32"/>
      <c r="J150" s="32"/>
      <c r="K150" s="32"/>
      <c r="L150" s="32">
        <v>35880.42</v>
      </c>
      <c r="M150" s="32">
        <v>35880.42</v>
      </c>
      <c r="N150" s="32">
        <v>35880.42</v>
      </c>
      <c r="O150" s="74">
        <v>35880.42</v>
      </c>
      <c r="P150" s="74">
        <v>35880.42</v>
      </c>
      <c r="Q150" s="74">
        <v>35880.42</v>
      </c>
      <c r="R150" s="74">
        <v>35880.42</v>
      </c>
      <c r="S150" s="74">
        <v>35880.42</v>
      </c>
    </row>
    <row r="151" spans="2:19">
      <c r="B151" s="5">
        <v>1969</v>
      </c>
      <c r="C151" s="32"/>
      <c r="D151" s="32"/>
      <c r="E151" s="32"/>
      <c r="F151" s="32"/>
      <c r="G151" s="32"/>
      <c r="H151" s="32"/>
      <c r="I151" s="32"/>
      <c r="J151" s="32"/>
      <c r="K151" s="32"/>
      <c r="L151" s="32">
        <v>4747.8599999999997</v>
      </c>
      <c r="M151" s="32">
        <v>4747.8599999999997</v>
      </c>
      <c r="N151" s="32">
        <v>4747.8599999999997</v>
      </c>
      <c r="O151" s="74">
        <v>4747.8599999999997</v>
      </c>
      <c r="P151" s="74">
        <v>4747.8599999999997</v>
      </c>
      <c r="Q151" s="74">
        <v>4747.8599999999997</v>
      </c>
      <c r="R151" s="74">
        <v>4747.8599999999997</v>
      </c>
      <c r="S151" s="74">
        <v>4747.8599999999997</v>
      </c>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v>45184.9</v>
      </c>
      <c r="M155" s="32">
        <v>45184.9</v>
      </c>
      <c r="N155" s="32">
        <v>45184.9</v>
      </c>
      <c r="O155" s="74">
        <v>45184.9</v>
      </c>
      <c r="P155" s="74">
        <v>45184.9</v>
      </c>
      <c r="Q155" s="74">
        <v>45184.9</v>
      </c>
      <c r="R155" s="74">
        <v>45184.9</v>
      </c>
      <c r="S155" s="74">
        <v>45184.9</v>
      </c>
    </row>
    <row r="156" spans="2:19">
      <c r="B156" s="5">
        <v>1964</v>
      </c>
      <c r="C156" s="32"/>
      <c r="D156" s="32"/>
      <c r="E156" s="32"/>
      <c r="F156" s="32"/>
      <c r="G156" s="32"/>
      <c r="H156" s="32"/>
      <c r="I156" s="32"/>
      <c r="J156" s="32"/>
      <c r="K156" s="32"/>
      <c r="L156" s="32">
        <v>5489.22</v>
      </c>
      <c r="M156" s="32">
        <v>5489.22</v>
      </c>
      <c r="N156" s="32">
        <v>5489.22</v>
      </c>
      <c r="O156" s="74">
        <v>5489.22</v>
      </c>
      <c r="P156" s="74">
        <v>5489.22</v>
      </c>
      <c r="Q156" s="74">
        <v>5489.22</v>
      </c>
      <c r="R156" s="74">
        <v>5489.22</v>
      </c>
      <c r="S156" s="74">
        <v>5489.22</v>
      </c>
    </row>
    <row r="157" spans="2:19">
      <c r="B157" s="5">
        <v>1963</v>
      </c>
      <c r="C157" s="32"/>
      <c r="D157" s="32"/>
      <c r="E157" s="32"/>
      <c r="F157" s="32"/>
      <c r="G157" s="32"/>
      <c r="H157" s="32"/>
      <c r="I157" s="32"/>
      <c r="J157" s="32"/>
      <c r="K157" s="32"/>
      <c r="L157" s="32">
        <v>33567.339999999997</v>
      </c>
      <c r="M157" s="32">
        <v>33567.339999999997</v>
      </c>
      <c r="N157" s="32">
        <v>33567.339999999997</v>
      </c>
      <c r="O157" s="74">
        <v>33567.339999999997</v>
      </c>
      <c r="P157" s="74">
        <v>33567.339999999997</v>
      </c>
      <c r="Q157" s="74">
        <v>33567.339999999997</v>
      </c>
      <c r="R157" s="74">
        <v>33567.339999999997</v>
      </c>
      <c r="S157" s="74">
        <v>33567.339999999997</v>
      </c>
    </row>
    <row r="158" spans="2:19">
      <c r="B158" s="5">
        <v>1962</v>
      </c>
      <c r="C158" s="32"/>
      <c r="D158" s="32"/>
      <c r="E158" s="32"/>
      <c r="F158" s="32"/>
      <c r="G158" s="32"/>
      <c r="H158" s="32"/>
      <c r="I158" s="32"/>
      <c r="J158" s="32"/>
      <c r="K158" s="32"/>
      <c r="L158" s="32">
        <v>5893.14</v>
      </c>
      <c r="M158" s="32">
        <v>5893.14</v>
      </c>
      <c r="N158" s="32">
        <v>5893.14</v>
      </c>
      <c r="O158" s="74">
        <v>5893.14</v>
      </c>
      <c r="P158" s="74">
        <v>5893.14</v>
      </c>
      <c r="Q158" s="74">
        <v>5893.14</v>
      </c>
      <c r="R158" s="74">
        <v>5893.14</v>
      </c>
      <c r="S158" s="74">
        <v>5893.14</v>
      </c>
    </row>
    <row r="159" spans="2:19">
      <c r="B159" s="5">
        <v>1961</v>
      </c>
      <c r="C159" s="32"/>
      <c r="D159" s="32"/>
      <c r="E159" s="32"/>
      <c r="F159" s="32"/>
      <c r="G159" s="32"/>
      <c r="H159" s="32"/>
      <c r="I159" s="32"/>
      <c r="J159" s="32"/>
      <c r="K159" s="32"/>
      <c r="L159" s="32">
        <v>10757.58</v>
      </c>
      <c r="M159" s="32">
        <v>10757.58</v>
      </c>
      <c r="N159" s="32">
        <v>10757.58</v>
      </c>
      <c r="O159" s="74">
        <v>10757.58</v>
      </c>
      <c r="P159" s="74">
        <v>10757.58</v>
      </c>
      <c r="Q159" s="74">
        <v>10757.58</v>
      </c>
      <c r="R159" s="74">
        <v>10757.58</v>
      </c>
      <c r="S159" s="74">
        <v>10757.58</v>
      </c>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v>2257.86</v>
      </c>
      <c r="M162" s="32">
        <v>2257.86</v>
      </c>
      <c r="N162" s="32">
        <v>2257.86</v>
      </c>
      <c r="O162" s="74">
        <v>2257.86</v>
      </c>
      <c r="P162" s="74">
        <v>2257.86</v>
      </c>
      <c r="Q162" s="74">
        <v>2257.86</v>
      </c>
      <c r="R162" s="74">
        <v>2257.86</v>
      </c>
      <c r="S162" s="74">
        <v>2257.86</v>
      </c>
    </row>
    <row r="163" spans="2:19">
      <c r="B163" s="5">
        <v>1957</v>
      </c>
      <c r="C163" s="32"/>
      <c r="D163" s="32"/>
      <c r="E163" s="32"/>
      <c r="F163" s="32"/>
      <c r="G163" s="32"/>
      <c r="H163" s="32"/>
      <c r="I163" s="32"/>
      <c r="J163" s="32"/>
      <c r="K163" s="32"/>
      <c r="L163" s="32">
        <v>8040.58</v>
      </c>
      <c r="M163" s="32">
        <v>8040.58</v>
      </c>
      <c r="N163" s="32">
        <v>8040.58</v>
      </c>
      <c r="O163" s="74">
        <v>8040.58</v>
      </c>
      <c r="P163" s="74">
        <v>8040.58</v>
      </c>
      <c r="Q163" s="74">
        <v>8040.58</v>
      </c>
      <c r="R163" s="74">
        <v>8040.58</v>
      </c>
      <c r="S163" s="74">
        <v>8040.58</v>
      </c>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v>13297.7</v>
      </c>
      <c r="M167" s="32">
        <v>13297.7</v>
      </c>
      <c r="N167" s="32">
        <v>13297.7</v>
      </c>
      <c r="O167" s="74">
        <v>13297.7</v>
      </c>
      <c r="P167" s="74">
        <v>13297.7</v>
      </c>
      <c r="Q167" s="74">
        <v>13297.7</v>
      </c>
      <c r="R167" s="74">
        <v>13297.7</v>
      </c>
      <c r="S167" s="74">
        <v>13297.7</v>
      </c>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v>21215.599999999999</v>
      </c>
      <c r="M169" s="32">
        <v>21215.599999999999</v>
      </c>
      <c r="N169" s="32">
        <v>21215.599999999999</v>
      </c>
      <c r="O169" s="74">
        <v>21215.599999999999</v>
      </c>
      <c r="P169" s="74">
        <v>21215.599999999999</v>
      </c>
      <c r="Q169" s="74">
        <v>21215.599999999999</v>
      </c>
      <c r="R169" s="74">
        <v>21215.599999999999</v>
      </c>
      <c r="S169" s="74">
        <v>21215.599999999999</v>
      </c>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0</v>
      </c>
      <c r="D191" s="7">
        <f>SUM(D113:D190)</f>
        <v>0</v>
      </c>
      <c r="E191" s="7">
        <f>SUM(E112:E190)</f>
        <v>0</v>
      </c>
      <c r="F191" s="7">
        <f>SUM(F111:F190)</f>
        <v>0</v>
      </c>
      <c r="G191" s="7">
        <f>SUM(G110:G190)</f>
        <v>0</v>
      </c>
      <c r="H191" s="7">
        <f t="shared" ref="H191:M191" si="0">SUM(H104:H190)</f>
        <v>0</v>
      </c>
      <c r="I191" s="7">
        <f t="shared" si="0"/>
        <v>0</v>
      </c>
      <c r="J191" s="7">
        <f t="shared" si="0"/>
        <v>0</v>
      </c>
      <c r="K191" s="7">
        <f t="shared" si="0"/>
        <v>0</v>
      </c>
      <c r="L191" s="7">
        <f t="shared" si="0"/>
        <v>302374.15999999997</v>
      </c>
      <c r="M191" s="7">
        <f t="shared" si="0"/>
        <v>302374.15999999997</v>
      </c>
      <c r="N191" s="10">
        <f>SUM(N99:N190)</f>
        <v>302374.15999999997</v>
      </c>
      <c r="O191" s="76">
        <v>302374.15999999997</v>
      </c>
      <c r="P191" s="76">
        <v>302374.15999999997</v>
      </c>
      <c r="Q191" s="76">
        <v>664828.87</v>
      </c>
      <c r="R191" s="76">
        <v>785307.43</v>
      </c>
      <c r="S191" s="76">
        <v>785307.43</v>
      </c>
    </row>
    <row r="192" spans="1:19">
      <c r="A192" s="56"/>
      <c r="B192" s="6"/>
      <c r="C192" s="7"/>
      <c r="D192" s="7"/>
      <c r="E192" s="7"/>
      <c r="F192" s="7"/>
      <c r="G192" s="7"/>
      <c r="H192" s="7"/>
      <c r="I192" s="7"/>
      <c r="J192" s="7"/>
      <c r="K192" s="7"/>
      <c r="L192" s="7"/>
      <c r="M192" s="7"/>
    </row>
    <row r="193" spans="1:19">
      <c r="A193" s="57" t="s">
        <v>11</v>
      </c>
      <c r="B193" s="5">
        <v>2022</v>
      </c>
      <c r="C193" s="31"/>
      <c r="D193" s="31"/>
      <c r="E193" s="31"/>
      <c r="F193" s="31"/>
      <c r="G193" s="31"/>
      <c r="H193" s="31"/>
      <c r="I193" s="31"/>
      <c r="J193" s="31"/>
      <c r="K193" s="31"/>
      <c r="L193" s="31"/>
      <c r="M193" s="31"/>
      <c r="N193" s="31"/>
      <c r="O193" s="31"/>
      <c r="P193" s="31"/>
      <c r="Q193" s="31"/>
      <c r="R193" s="54"/>
      <c r="S193" s="32"/>
    </row>
    <row r="194" spans="1:19">
      <c r="A194" s="33"/>
      <c r="B194" s="5">
        <v>2021</v>
      </c>
      <c r="C194" s="31"/>
      <c r="D194" s="31"/>
      <c r="E194" s="31"/>
      <c r="F194" s="31"/>
      <c r="G194" s="31"/>
      <c r="H194" s="31"/>
      <c r="I194" s="31"/>
      <c r="J194" s="31"/>
      <c r="K194" s="31"/>
      <c r="L194" s="31"/>
      <c r="M194" s="31"/>
      <c r="N194" s="31"/>
      <c r="O194" s="31"/>
      <c r="P194" s="31"/>
      <c r="Q194" s="31"/>
      <c r="R194" s="74">
        <v>563206.04</v>
      </c>
      <c r="S194" s="74">
        <v>563206.04</v>
      </c>
    </row>
    <row r="195" spans="1:19">
      <c r="B195" s="5">
        <v>2020</v>
      </c>
      <c r="C195" s="31"/>
      <c r="D195" s="31"/>
      <c r="E195" s="31"/>
      <c r="F195" s="31"/>
      <c r="G195" s="31"/>
      <c r="H195" s="31"/>
      <c r="I195" s="31"/>
      <c r="J195" s="31"/>
      <c r="K195" s="31"/>
      <c r="L195" s="31"/>
      <c r="M195" s="31"/>
      <c r="N195" s="31"/>
      <c r="O195" s="31"/>
      <c r="P195" s="31"/>
      <c r="Q195" s="74">
        <v>12722552.390000001</v>
      </c>
      <c r="R195" s="74">
        <v>12722552.390000001</v>
      </c>
      <c r="S195" s="74">
        <v>12722552.390000001</v>
      </c>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74">
        <v>111.86</v>
      </c>
      <c r="P197" s="74">
        <v>111.86</v>
      </c>
      <c r="Q197" s="74">
        <v>111.86</v>
      </c>
      <c r="R197" s="74">
        <v>111.86</v>
      </c>
      <c r="S197" s="74">
        <v>111.86</v>
      </c>
    </row>
    <row r="198" spans="1:19">
      <c r="A198" s="35"/>
      <c r="B198" s="5">
        <v>2017</v>
      </c>
      <c r="C198" s="31"/>
      <c r="D198" s="31"/>
      <c r="E198" s="31"/>
      <c r="F198" s="31"/>
      <c r="G198" s="31"/>
      <c r="H198" s="31"/>
      <c r="I198" s="31"/>
      <c r="J198" s="31"/>
      <c r="K198" s="31"/>
      <c r="L198" s="31"/>
      <c r="M198" s="31"/>
      <c r="N198" s="74">
        <v>63954.400000000001</v>
      </c>
      <c r="O198" s="74">
        <v>63954.400000000001</v>
      </c>
      <c r="P198" s="74">
        <v>63954.400000000001</v>
      </c>
      <c r="Q198" s="74">
        <v>63954.400000000001</v>
      </c>
      <c r="R198" s="74">
        <v>63954.400000000001</v>
      </c>
      <c r="S198" s="74">
        <v>63954.400000000001</v>
      </c>
    </row>
    <row r="199" spans="1:19">
      <c r="B199" s="5">
        <v>2016</v>
      </c>
      <c r="C199" s="31"/>
      <c r="D199" s="31"/>
      <c r="E199" s="31"/>
      <c r="F199" s="31"/>
      <c r="G199" s="31"/>
      <c r="H199" s="31"/>
      <c r="I199" s="31"/>
      <c r="J199" s="31"/>
      <c r="K199" s="31"/>
      <c r="L199" s="31"/>
      <c r="M199" s="74">
        <v>29392.97</v>
      </c>
      <c r="N199" s="74">
        <v>29392.97</v>
      </c>
      <c r="O199" s="74">
        <v>29392.97</v>
      </c>
      <c r="P199" s="74">
        <v>29392.97</v>
      </c>
      <c r="Q199" s="74">
        <v>29392.97</v>
      </c>
      <c r="R199" s="74">
        <v>29392.97</v>
      </c>
      <c r="S199" s="74">
        <v>29392.97</v>
      </c>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74">
        <v>531510.97</v>
      </c>
      <c r="F207" s="74">
        <v>531510.97</v>
      </c>
      <c r="G207" s="74">
        <v>531510.97</v>
      </c>
      <c r="H207" s="74">
        <v>531510.97</v>
      </c>
      <c r="I207" s="74">
        <v>531510.97</v>
      </c>
      <c r="J207" s="74">
        <v>531510.97</v>
      </c>
      <c r="K207" s="74">
        <v>531510.97</v>
      </c>
      <c r="L207" s="74">
        <v>531510.97</v>
      </c>
      <c r="M207" s="74">
        <v>531510.97</v>
      </c>
      <c r="N207" s="74">
        <v>531510.97</v>
      </c>
      <c r="O207" s="74">
        <v>531510.97</v>
      </c>
      <c r="P207" s="74">
        <v>531510.97</v>
      </c>
      <c r="Q207" s="74">
        <v>531510.97</v>
      </c>
      <c r="R207" s="74">
        <v>531510.97</v>
      </c>
      <c r="S207" s="74">
        <v>531510.97</v>
      </c>
    </row>
    <row r="208" spans="1:19">
      <c r="B208" s="5">
        <v>2007</v>
      </c>
      <c r="C208" s="31"/>
      <c r="D208" s="74">
        <v>20674.22</v>
      </c>
      <c r="E208" s="74">
        <v>20674.22</v>
      </c>
      <c r="F208" s="74">
        <v>20674.22</v>
      </c>
      <c r="G208" s="74">
        <v>20674.22</v>
      </c>
      <c r="H208" s="74">
        <v>20674.22</v>
      </c>
      <c r="I208" s="74">
        <v>20674.22</v>
      </c>
      <c r="J208" s="74">
        <v>20674.22</v>
      </c>
      <c r="K208" s="74">
        <v>20674.22</v>
      </c>
      <c r="L208" s="74">
        <v>20674.22</v>
      </c>
      <c r="M208" s="74">
        <v>20674.22</v>
      </c>
      <c r="N208" s="74">
        <v>20674.22</v>
      </c>
      <c r="O208" s="74">
        <v>20674.22</v>
      </c>
      <c r="P208" s="74">
        <v>20674.22</v>
      </c>
      <c r="Q208" s="74">
        <v>20674.22</v>
      </c>
      <c r="R208" s="74">
        <v>20674.22</v>
      </c>
      <c r="S208" s="74">
        <v>20674.22</v>
      </c>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v>1641</v>
      </c>
      <c r="D211" s="74">
        <v>1641</v>
      </c>
      <c r="E211" s="74">
        <v>1641</v>
      </c>
      <c r="F211" s="74">
        <v>1641</v>
      </c>
      <c r="G211" s="74">
        <v>1641</v>
      </c>
      <c r="H211" s="74">
        <v>1641</v>
      </c>
      <c r="I211" s="74">
        <v>1641</v>
      </c>
      <c r="J211" s="74">
        <v>1641</v>
      </c>
      <c r="K211" s="74">
        <v>1641</v>
      </c>
      <c r="L211" s="74">
        <v>1641</v>
      </c>
      <c r="M211" s="74">
        <v>1641</v>
      </c>
      <c r="N211" s="74">
        <v>1641</v>
      </c>
      <c r="O211" s="74">
        <v>1641</v>
      </c>
      <c r="P211" s="74">
        <v>1641</v>
      </c>
      <c r="Q211" s="74">
        <v>1641</v>
      </c>
      <c r="R211" s="74">
        <v>1641</v>
      </c>
      <c r="S211" s="74">
        <v>1641</v>
      </c>
    </row>
    <row r="212" spans="2:19">
      <c r="B212" s="5">
        <v>2003</v>
      </c>
      <c r="C212" s="32">
        <v>75327.729095611212</v>
      </c>
      <c r="D212" s="74">
        <v>75327.73</v>
      </c>
      <c r="E212" s="74">
        <v>75327.73</v>
      </c>
      <c r="F212" s="74">
        <v>75327.73</v>
      </c>
      <c r="G212" s="74">
        <v>75327.73</v>
      </c>
      <c r="H212" s="74">
        <v>75327.73</v>
      </c>
      <c r="I212" s="74">
        <v>75327.73</v>
      </c>
      <c r="J212" s="74">
        <v>75327.73</v>
      </c>
      <c r="K212" s="74">
        <v>75327.73</v>
      </c>
      <c r="L212" s="74">
        <v>75327.73</v>
      </c>
      <c r="M212" s="74">
        <v>75327.73</v>
      </c>
      <c r="N212" s="74">
        <v>75327.73</v>
      </c>
      <c r="O212" s="74">
        <v>75327.73</v>
      </c>
      <c r="P212" s="74">
        <v>75327.73</v>
      </c>
      <c r="Q212" s="74">
        <v>75327.73</v>
      </c>
      <c r="R212" s="74">
        <v>75327.73</v>
      </c>
      <c r="S212" s="74">
        <v>75327.73</v>
      </c>
    </row>
    <row r="213" spans="2:19">
      <c r="B213" s="5">
        <v>2002</v>
      </c>
      <c r="C213" s="32">
        <v>3878.8340438640003</v>
      </c>
      <c r="D213" s="74">
        <v>3878.83</v>
      </c>
      <c r="E213" s="74">
        <v>3878.83</v>
      </c>
      <c r="F213" s="74">
        <v>3878.83</v>
      </c>
      <c r="G213" s="74">
        <v>3878.83</v>
      </c>
      <c r="H213" s="74">
        <v>3878.83</v>
      </c>
      <c r="I213" s="74">
        <v>3878.83</v>
      </c>
      <c r="J213" s="74">
        <v>3878.83</v>
      </c>
      <c r="K213" s="74">
        <v>3878.83</v>
      </c>
      <c r="L213" s="74">
        <v>3878.83</v>
      </c>
      <c r="M213" s="74">
        <v>3878.83</v>
      </c>
      <c r="N213" s="74">
        <v>3878.83</v>
      </c>
      <c r="O213" s="74">
        <v>3878.83</v>
      </c>
      <c r="P213" s="74">
        <v>3878.83</v>
      </c>
      <c r="Q213" s="74">
        <v>3878.83</v>
      </c>
      <c r="R213" s="74">
        <v>3878.83</v>
      </c>
      <c r="S213" s="74">
        <v>3878.83</v>
      </c>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v>7304.7049549821713</v>
      </c>
      <c r="D218" s="74">
        <v>7304.71</v>
      </c>
      <c r="E218" s="74">
        <v>7304.71</v>
      </c>
      <c r="F218" s="74">
        <v>7304.71</v>
      </c>
      <c r="G218" s="74">
        <v>7304.71</v>
      </c>
      <c r="H218" s="74">
        <v>7304.71</v>
      </c>
      <c r="I218" s="74">
        <v>7304.71</v>
      </c>
      <c r="J218" s="74">
        <v>7304.71</v>
      </c>
      <c r="K218" s="74">
        <v>7304.71</v>
      </c>
      <c r="L218" s="74">
        <v>7304.71</v>
      </c>
      <c r="M218" s="74">
        <v>7304.71</v>
      </c>
      <c r="N218" s="74">
        <v>7304.71</v>
      </c>
      <c r="O218" s="74">
        <v>7304.71</v>
      </c>
      <c r="P218" s="74">
        <v>7304.71</v>
      </c>
      <c r="Q218" s="74">
        <v>7304.71</v>
      </c>
      <c r="R218" s="74">
        <v>7304.71</v>
      </c>
      <c r="S218" s="74">
        <v>7304.71</v>
      </c>
    </row>
    <row r="219" spans="2:19">
      <c r="B219" s="5">
        <v>1996</v>
      </c>
      <c r="C219" s="32">
        <v>757.08401134080009</v>
      </c>
      <c r="D219" s="74">
        <v>757.08</v>
      </c>
      <c r="E219" s="74">
        <v>757.08</v>
      </c>
      <c r="F219" s="74">
        <v>757.08</v>
      </c>
      <c r="G219" s="74">
        <v>757.08</v>
      </c>
      <c r="H219" s="74">
        <v>757.08</v>
      </c>
      <c r="I219" s="74">
        <v>757.08</v>
      </c>
      <c r="J219" s="74">
        <v>757.08</v>
      </c>
      <c r="K219" s="74">
        <v>757.08</v>
      </c>
      <c r="L219" s="74">
        <v>757.08</v>
      </c>
      <c r="M219" s="74">
        <v>757.08</v>
      </c>
      <c r="N219" s="74">
        <v>757.08</v>
      </c>
      <c r="O219" s="74">
        <v>757.08</v>
      </c>
      <c r="P219" s="74">
        <v>757.08</v>
      </c>
      <c r="Q219" s="32"/>
      <c r="R219" s="32"/>
      <c r="S219" s="32"/>
    </row>
    <row r="220" spans="2:19">
      <c r="B220" s="5">
        <v>1995</v>
      </c>
      <c r="C220" s="32">
        <v>11885.537282072102</v>
      </c>
      <c r="D220" s="74">
        <v>11885.54</v>
      </c>
      <c r="E220" s="74">
        <v>11885.54</v>
      </c>
      <c r="F220" s="74">
        <v>11885.54</v>
      </c>
      <c r="G220" s="74">
        <v>11885.54</v>
      </c>
      <c r="H220" s="74">
        <v>11885.54</v>
      </c>
      <c r="I220" s="74">
        <v>11885.54</v>
      </c>
      <c r="J220" s="74">
        <v>11885.54</v>
      </c>
      <c r="K220" s="74">
        <v>11885.54</v>
      </c>
      <c r="L220" s="74">
        <v>11885.54</v>
      </c>
      <c r="M220" s="74">
        <v>11885.54</v>
      </c>
      <c r="N220" s="74">
        <v>11885.54</v>
      </c>
      <c r="O220" s="74">
        <v>11885.54</v>
      </c>
      <c r="P220" s="74">
        <v>11885.54</v>
      </c>
      <c r="Q220" s="74">
        <v>11885.54</v>
      </c>
      <c r="R220" s="74">
        <v>11885.54</v>
      </c>
      <c r="S220" s="74">
        <v>11885.54</v>
      </c>
    </row>
    <row r="221" spans="2:19">
      <c r="B221" s="5">
        <v>1994</v>
      </c>
      <c r="C221" s="32">
        <v>1083259.1291044261</v>
      </c>
      <c r="D221" s="74">
        <v>1083259.1299999999</v>
      </c>
      <c r="E221" s="74">
        <v>1083259.1299999999</v>
      </c>
      <c r="F221" s="74">
        <v>1083259.1299999999</v>
      </c>
      <c r="G221" s="74">
        <v>1083259.1299999999</v>
      </c>
      <c r="H221" s="74">
        <v>1083259.1299999999</v>
      </c>
      <c r="I221" s="74">
        <v>1083259.1299999999</v>
      </c>
      <c r="J221" s="74">
        <v>1083259.1299999999</v>
      </c>
      <c r="K221" s="74">
        <v>1083259.1299999999</v>
      </c>
      <c r="L221" s="74">
        <v>1083259.1299999999</v>
      </c>
      <c r="M221" s="74">
        <v>1083259.1299999999</v>
      </c>
      <c r="N221" s="74">
        <v>1083259.1299999999</v>
      </c>
      <c r="O221" s="74">
        <v>1083259.1299999999</v>
      </c>
      <c r="P221" s="74">
        <v>1083259.1299999999</v>
      </c>
      <c r="Q221" s="74">
        <v>1083259.1299999999</v>
      </c>
      <c r="R221" s="74">
        <v>1083259.1299999999</v>
      </c>
      <c r="S221" s="74">
        <v>1083259.1299999999</v>
      </c>
    </row>
    <row r="222" spans="2:19">
      <c r="B222" s="5">
        <v>1993</v>
      </c>
      <c r="C222" s="32">
        <v>1096801.6465065265</v>
      </c>
      <c r="D222" s="74">
        <v>1096801.6499999999</v>
      </c>
      <c r="E222" s="74">
        <v>1096801.6499999999</v>
      </c>
      <c r="F222" s="74">
        <v>1096801.6499999999</v>
      </c>
      <c r="G222" s="74">
        <v>1096801.6499999999</v>
      </c>
      <c r="H222" s="74">
        <v>1096801.6499999999</v>
      </c>
      <c r="I222" s="74">
        <v>1096801.6499999999</v>
      </c>
      <c r="J222" s="74">
        <v>1096801.6499999999</v>
      </c>
      <c r="K222" s="74">
        <v>1096801.6499999999</v>
      </c>
      <c r="L222" s="74">
        <v>1096801.6499999999</v>
      </c>
      <c r="M222" s="74">
        <v>1096801.6499999999</v>
      </c>
      <c r="N222" s="74">
        <v>1096801.6499999999</v>
      </c>
      <c r="O222" s="74">
        <v>1096801.6499999999</v>
      </c>
      <c r="P222" s="74">
        <v>1096801.6499999999</v>
      </c>
      <c r="Q222" s="74">
        <v>1096801.6499999999</v>
      </c>
      <c r="R222" s="74">
        <v>1096801.6499999999</v>
      </c>
      <c r="S222" s="74">
        <v>1096801.6499999999</v>
      </c>
    </row>
    <row r="223" spans="2:19">
      <c r="B223" s="5">
        <v>1992</v>
      </c>
      <c r="C223" s="32">
        <v>129824.52450896599</v>
      </c>
      <c r="D223" s="74">
        <v>129824.52</v>
      </c>
      <c r="E223" s="74">
        <v>129824.52</v>
      </c>
      <c r="F223" s="74">
        <v>129824.52</v>
      </c>
      <c r="G223" s="74">
        <v>129824.52</v>
      </c>
      <c r="H223" s="74">
        <v>129824.52</v>
      </c>
      <c r="I223" s="74">
        <v>129824.52</v>
      </c>
      <c r="J223" s="74">
        <v>129824.52</v>
      </c>
      <c r="K223" s="74">
        <v>129824.52</v>
      </c>
      <c r="L223" s="74">
        <v>129824.52</v>
      </c>
      <c r="M223" s="74">
        <v>129824.52</v>
      </c>
      <c r="N223" s="74">
        <v>129824.52</v>
      </c>
      <c r="O223" s="74">
        <v>129824.52</v>
      </c>
      <c r="P223" s="74">
        <v>129824.52</v>
      </c>
      <c r="Q223" s="74">
        <v>129824.52</v>
      </c>
      <c r="R223" s="74">
        <v>129824.52</v>
      </c>
      <c r="S223" s="74">
        <v>129824.52</v>
      </c>
    </row>
    <row r="224" spans="2:19">
      <c r="B224" s="5">
        <v>1991</v>
      </c>
      <c r="C224" s="32">
        <v>41181.495071444006</v>
      </c>
      <c r="D224" s="74">
        <v>41181.5</v>
      </c>
      <c r="E224" s="74">
        <v>41181.5</v>
      </c>
      <c r="F224" s="74">
        <v>41181.5</v>
      </c>
      <c r="G224" s="74">
        <v>41181.5</v>
      </c>
      <c r="H224" s="74">
        <v>41181.5</v>
      </c>
      <c r="I224" s="74">
        <v>41181.5</v>
      </c>
      <c r="J224" s="74">
        <v>41181.5</v>
      </c>
      <c r="K224" s="74">
        <v>41181.5</v>
      </c>
      <c r="L224" s="74">
        <v>41181.5</v>
      </c>
      <c r="M224" s="74">
        <v>41181.5</v>
      </c>
      <c r="N224" s="74">
        <v>41181.5</v>
      </c>
      <c r="O224" s="74">
        <v>41181.5</v>
      </c>
      <c r="P224" s="74">
        <v>41181.5</v>
      </c>
      <c r="Q224" s="74">
        <v>41181.5</v>
      </c>
      <c r="R224" s="74">
        <v>41181.5</v>
      </c>
      <c r="S224" s="74">
        <v>41181.5</v>
      </c>
    </row>
    <row r="225" spans="2:19">
      <c r="B225" s="5">
        <v>1990</v>
      </c>
      <c r="C225" s="32">
        <v>112167.98</v>
      </c>
      <c r="D225" s="74">
        <v>112167.98</v>
      </c>
      <c r="E225" s="74">
        <v>112167.98</v>
      </c>
      <c r="F225" s="74">
        <v>112167.98</v>
      </c>
      <c r="G225" s="74">
        <v>112167.98</v>
      </c>
      <c r="H225" s="74">
        <v>112167.98</v>
      </c>
      <c r="I225" s="74">
        <v>112167.98</v>
      </c>
      <c r="J225" s="74">
        <v>112167.98</v>
      </c>
      <c r="K225" s="74">
        <v>112167.98</v>
      </c>
      <c r="L225" s="74">
        <v>112167.98</v>
      </c>
      <c r="M225" s="74">
        <v>112167.98</v>
      </c>
      <c r="N225" s="74">
        <v>112167.98</v>
      </c>
      <c r="O225" s="74">
        <v>112167.98</v>
      </c>
      <c r="P225" s="74">
        <v>112167.98</v>
      </c>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v>210456.8414368736</v>
      </c>
      <c r="D229" s="74">
        <v>210456.84</v>
      </c>
      <c r="E229" s="74">
        <v>210456.84</v>
      </c>
      <c r="F229" s="74">
        <v>210456.84</v>
      </c>
      <c r="G229" s="74">
        <v>210456.84</v>
      </c>
      <c r="H229" s="74">
        <v>210456.84</v>
      </c>
      <c r="I229" s="74">
        <v>210456.84</v>
      </c>
      <c r="J229" s="74">
        <v>210456.84</v>
      </c>
      <c r="K229" s="74">
        <v>210456.84</v>
      </c>
      <c r="L229" s="74">
        <v>210456.84</v>
      </c>
      <c r="M229" s="74">
        <v>210456.84</v>
      </c>
      <c r="N229" s="74">
        <v>210456.84</v>
      </c>
      <c r="O229" s="74">
        <v>210456.84</v>
      </c>
      <c r="P229" s="74">
        <v>210456.84</v>
      </c>
      <c r="Q229" s="74">
        <v>210456.84</v>
      </c>
      <c r="R229" s="74">
        <v>210456.84</v>
      </c>
      <c r="S229" s="74">
        <v>210456.84</v>
      </c>
    </row>
    <row r="230" spans="2:19">
      <c r="B230" s="5">
        <v>1985</v>
      </c>
      <c r="C230" s="32">
        <v>7703.7783502576012</v>
      </c>
      <c r="D230" s="74">
        <v>7703.78</v>
      </c>
      <c r="E230" s="74">
        <v>7703.78</v>
      </c>
      <c r="F230" s="74">
        <v>7703.78</v>
      </c>
      <c r="G230" s="74">
        <v>7703.78</v>
      </c>
      <c r="H230" s="74">
        <v>7703.78</v>
      </c>
      <c r="I230" s="74">
        <v>7703.78</v>
      </c>
      <c r="J230" s="74">
        <v>7703.78</v>
      </c>
      <c r="K230" s="74">
        <v>7703.78</v>
      </c>
      <c r="L230" s="74">
        <v>7703.78</v>
      </c>
      <c r="M230" s="74">
        <v>7703.78</v>
      </c>
      <c r="N230" s="74">
        <v>7703.78</v>
      </c>
      <c r="O230" s="74">
        <v>7703.78</v>
      </c>
      <c r="P230" s="74">
        <v>7703.78</v>
      </c>
      <c r="Q230" s="74">
        <v>7703.78</v>
      </c>
      <c r="R230" s="74">
        <v>7703.78</v>
      </c>
      <c r="S230" s="74">
        <v>7703.78</v>
      </c>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74">
        <v>261680.78</v>
      </c>
      <c r="M236" s="74">
        <v>261680.78</v>
      </c>
      <c r="N236" s="74">
        <v>261680.78</v>
      </c>
      <c r="O236" s="74">
        <v>261680.78</v>
      </c>
      <c r="P236" s="74">
        <v>261680.78</v>
      </c>
      <c r="Q236" s="74">
        <v>261680.78</v>
      </c>
      <c r="R236" s="74">
        <v>261680.78</v>
      </c>
      <c r="S236" s="74">
        <v>261680.78</v>
      </c>
    </row>
    <row r="237" spans="2:19">
      <c r="B237" s="5">
        <v>1978</v>
      </c>
      <c r="C237" s="32">
        <v>35283.264720826402</v>
      </c>
      <c r="D237" s="74">
        <v>35283.26</v>
      </c>
      <c r="E237" s="74">
        <v>35283.26</v>
      </c>
      <c r="F237" s="74">
        <v>35283.26</v>
      </c>
      <c r="G237" s="74">
        <v>35283.26</v>
      </c>
      <c r="H237" s="74">
        <v>35283.26</v>
      </c>
      <c r="I237" s="74">
        <v>35283.26</v>
      </c>
      <c r="J237" s="74">
        <v>35283.26</v>
      </c>
      <c r="K237" s="74">
        <v>35283.26</v>
      </c>
      <c r="L237" s="74">
        <v>40907.480000000003</v>
      </c>
      <c r="M237" s="74">
        <v>40907.480000000003</v>
      </c>
      <c r="N237" s="74">
        <v>40907.480000000003</v>
      </c>
      <c r="O237" s="74">
        <v>40907.480000000003</v>
      </c>
      <c r="P237" s="74">
        <v>40907.480000000003</v>
      </c>
      <c r="Q237" s="74">
        <v>40907.480000000003</v>
      </c>
      <c r="R237" s="74">
        <v>40907.480000000003</v>
      </c>
      <c r="S237" s="74">
        <v>40907.480000000003</v>
      </c>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74">
        <v>34051.019999999997</v>
      </c>
      <c r="M240" s="74">
        <v>34051.019999999997</v>
      </c>
      <c r="N240" s="74">
        <v>34051.019999999997</v>
      </c>
      <c r="O240" s="74">
        <v>34051.019999999997</v>
      </c>
      <c r="P240" s="74">
        <v>34051.019999999997</v>
      </c>
      <c r="Q240" s="74">
        <v>34051.019999999997</v>
      </c>
      <c r="R240" s="74">
        <v>34051.019999999997</v>
      </c>
      <c r="S240" s="74">
        <v>34051.019999999997</v>
      </c>
    </row>
    <row r="241" spans="2:19">
      <c r="B241" s="5">
        <v>1974</v>
      </c>
      <c r="C241" s="32">
        <v>22581.719522502404</v>
      </c>
      <c r="D241" s="74">
        <v>22581.72</v>
      </c>
      <c r="E241" s="74">
        <v>22581.72</v>
      </c>
      <c r="F241" s="74">
        <v>22581.72</v>
      </c>
      <c r="G241" s="74">
        <v>22581.72</v>
      </c>
      <c r="H241" s="74">
        <v>22581.72</v>
      </c>
      <c r="I241" s="74">
        <v>22581.72</v>
      </c>
      <c r="J241" s="74">
        <v>22581.72</v>
      </c>
      <c r="K241" s="74">
        <v>22581.72</v>
      </c>
      <c r="L241" s="74">
        <v>109797.88</v>
      </c>
      <c r="M241" s="74">
        <v>109797.88</v>
      </c>
      <c r="N241" s="74">
        <v>109797.88</v>
      </c>
      <c r="O241" s="74">
        <v>109797.88</v>
      </c>
      <c r="P241" s="74">
        <v>109797.88</v>
      </c>
      <c r="Q241" s="74">
        <v>109797.88</v>
      </c>
      <c r="R241" s="74">
        <v>109797.88</v>
      </c>
      <c r="S241" s="74">
        <v>109797.88</v>
      </c>
    </row>
    <row r="242" spans="2:19">
      <c r="B242" s="5">
        <v>1973</v>
      </c>
      <c r="C242" s="32">
        <v>37621.768470478404</v>
      </c>
      <c r="D242" s="74">
        <v>37621.769999999997</v>
      </c>
      <c r="E242" s="74">
        <v>37621.769999999997</v>
      </c>
      <c r="F242" s="74">
        <v>37621.769999999997</v>
      </c>
      <c r="G242" s="74">
        <v>37621.769999999997</v>
      </c>
      <c r="H242" s="74">
        <v>37621.769999999997</v>
      </c>
      <c r="I242" s="74">
        <v>37621.769999999997</v>
      </c>
      <c r="J242" s="74">
        <v>37621.769999999997</v>
      </c>
      <c r="K242" s="74">
        <v>37621.769999999997</v>
      </c>
      <c r="L242" s="74">
        <v>43755.23</v>
      </c>
      <c r="M242" s="74">
        <v>43755.23</v>
      </c>
      <c r="N242" s="74">
        <v>43755.23</v>
      </c>
      <c r="O242" s="74">
        <v>43755.23</v>
      </c>
      <c r="P242" s="74">
        <v>43755.23</v>
      </c>
      <c r="Q242" s="74">
        <v>43755.23</v>
      </c>
      <c r="R242" s="74">
        <v>43755.23</v>
      </c>
      <c r="S242" s="74">
        <v>43755.23</v>
      </c>
    </row>
    <row r="243" spans="2:19">
      <c r="B243" s="5">
        <v>1972</v>
      </c>
      <c r="C243" s="32">
        <v>134941.76767410562</v>
      </c>
      <c r="D243" s="74">
        <v>134941.76999999999</v>
      </c>
      <c r="E243" s="74">
        <v>134941.76999999999</v>
      </c>
      <c r="F243" s="74">
        <v>134941.76999999999</v>
      </c>
      <c r="G243" s="74">
        <v>134941.76999999999</v>
      </c>
      <c r="H243" s="74">
        <v>134941.76999999999</v>
      </c>
      <c r="I243" s="74">
        <v>134941.76999999999</v>
      </c>
      <c r="J243" s="74">
        <v>134941.76999999999</v>
      </c>
      <c r="K243" s="74">
        <v>134941.76999999999</v>
      </c>
      <c r="L243" s="74">
        <v>193652.95</v>
      </c>
      <c r="M243" s="74">
        <v>193652.95</v>
      </c>
      <c r="N243" s="74">
        <v>193652.95</v>
      </c>
      <c r="O243" s="74">
        <v>193652.95</v>
      </c>
      <c r="P243" s="74">
        <v>193652.95</v>
      </c>
      <c r="Q243" s="74">
        <v>193652.95</v>
      </c>
      <c r="R243" s="74">
        <v>193652.95</v>
      </c>
      <c r="S243" s="74">
        <v>193652.95</v>
      </c>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v>255635.11307952181</v>
      </c>
      <c r="D248" s="74">
        <v>255635.11</v>
      </c>
      <c r="E248" s="74">
        <v>255635.11</v>
      </c>
      <c r="F248" s="74">
        <v>255635.11</v>
      </c>
      <c r="G248" s="74">
        <v>255635.11</v>
      </c>
      <c r="H248" s="74">
        <v>255635.11</v>
      </c>
      <c r="I248" s="74">
        <v>255635.11</v>
      </c>
      <c r="J248" s="74">
        <v>255635.11</v>
      </c>
      <c r="K248" s="74">
        <v>255635.11</v>
      </c>
      <c r="L248" s="74">
        <v>255635.11</v>
      </c>
      <c r="M248" s="74">
        <v>255635.11</v>
      </c>
      <c r="N248" s="74">
        <v>255635.11</v>
      </c>
      <c r="O248" s="74">
        <v>255635.11</v>
      </c>
      <c r="P248" s="74">
        <v>255635.11</v>
      </c>
      <c r="Q248" s="74">
        <v>255635.11</v>
      </c>
      <c r="R248" s="74">
        <v>255635.11</v>
      </c>
      <c r="S248" s="74">
        <v>255635.11</v>
      </c>
    </row>
    <row r="249" spans="2:19">
      <c r="B249" s="5">
        <v>1966</v>
      </c>
      <c r="C249" s="32"/>
      <c r="D249" s="32"/>
      <c r="E249" s="32"/>
      <c r="F249" s="32"/>
      <c r="G249" s="32"/>
      <c r="H249" s="32"/>
      <c r="I249" s="32"/>
      <c r="J249" s="32"/>
      <c r="K249" s="32"/>
      <c r="L249" s="74">
        <v>40623.160000000003</v>
      </c>
      <c r="M249" s="74">
        <v>40623.160000000003</v>
      </c>
      <c r="N249" s="74">
        <v>40623.160000000003</v>
      </c>
      <c r="O249" s="74">
        <v>40623.160000000003</v>
      </c>
      <c r="P249" s="74">
        <v>40623.160000000003</v>
      </c>
      <c r="Q249" s="74">
        <v>40623.160000000003</v>
      </c>
      <c r="R249" s="74">
        <v>40623.160000000003</v>
      </c>
      <c r="S249" s="74">
        <v>40623.160000000003</v>
      </c>
    </row>
    <row r="250" spans="2:19">
      <c r="B250" s="5">
        <v>1965</v>
      </c>
      <c r="C250" s="32"/>
      <c r="D250" s="32"/>
      <c r="E250" s="32"/>
      <c r="F250" s="32"/>
      <c r="G250" s="32"/>
      <c r="H250" s="32"/>
      <c r="I250" s="32"/>
      <c r="J250" s="32"/>
      <c r="K250" s="32"/>
      <c r="L250" s="74">
        <v>95851.9</v>
      </c>
      <c r="M250" s="74">
        <v>95851.9</v>
      </c>
      <c r="N250" s="74">
        <v>95851.9</v>
      </c>
      <c r="O250" s="74">
        <v>95851.9</v>
      </c>
      <c r="P250" s="74">
        <v>95851.9</v>
      </c>
      <c r="Q250" s="74">
        <v>95851.9</v>
      </c>
      <c r="R250" s="74">
        <v>95851.9</v>
      </c>
      <c r="S250" s="74">
        <v>95851.9</v>
      </c>
    </row>
    <row r="251" spans="2:19">
      <c r="B251" s="5">
        <v>1964</v>
      </c>
      <c r="C251" s="32"/>
      <c r="D251" s="32"/>
      <c r="E251" s="32"/>
      <c r="F251" s="32"/>
      <c r="G251" s="32"/>
      <c r="H251" s="32"/>
      <c r="I251" s="32"/>
      <c r="J251" s="32"/>
      <c r="K251" s="32"/>
      <c r="L251" s="74">
        <v>162673.35999999999</v>
      </c>
      <c r="M251" s="74">
        <v>162673.35999999999</v>
      </c>
      <c r="N251" s="74">
        <v>162673.35999999999</v>
      </c>
      <c r="O251" s="74">
        <v>162673.35999999999</v>
      </c>
      <c r="P251" s="74">
        <v>162673.35999999999</v>
      </c>
      <c r="Q251" s="74">
        <v>162673.35999999999</v>
      </c>
      <c r="R251" s="74">
        <v>162673.35999999999</v>
      </c>
      <c r="S251" s="74">
        <v>162673.35999999999</v>
      </c>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v>4408.6149999999998</v>
      </c>
      <c r="D254" s="74">
        <v>4408.62</v>
      </c>
      <c r="E254" s="74">
        <v>4408.62</v>
      </c>
      <c r="F254" s="74">
        <v>4408.62</v>
      </c>
      <c r="G254" s="74">
        <v>4408.62</v>
      </c>
      <c r="H254" s="74">
        <v>4408.62</v>
      </c>
      <c r="I254" s="74">
        <v>4408.62</v>
      </c>
      <c r="J254" s="74">
        <v>4408.62</v>
      </c>
      <c r="K254" s="74">
        <v>4408.62</v>
      </c>
      <c r="L254" s="74">
        <v>4475.08</v>
      </c>
      <c r="M254" s="74">
        <v>4475.08</v>
      </c>
      <c r="N254" s="74">
        <v>4475.08</v>
      </c>
      <c r="O254" s="74">
        <v>4475.08</v>
      </c>
      <c r="P254" s="74">
        <v>4475.08</v>
      </c>
      <c r="Q254" s="74">
        <v>66.459999999999994</v>
      </c>
      <c r="R254" s="74">
        <v>66.459999999999994</v>
      </c>
      <c r="S254" s="74">
        <v>66.459999999999994</v>
      </c>
    </row>
    <row r="255" spans="2:19">
      <c r="B255" s="5">
        <v>1960</v>
      </c>
      <c r="C255" s="32"/>
      <c r="D255" s="32"/>
      <c r="E255" s="32"/>
      <c r="F255" s="32"/>
      <c r="G255" s="32"/>
      <c r="H255" s="32"/>
      <c r="I255" s="32"/>
      <c r="J255" s="32"/>
      <c r="K255" s="32"/>
      <c r="L255" s="74">
        <v>4673.2</v>
      </c>
      <c r="M255" s="74">
        <v>4673.2</v>
      </c>
      <c r="N255" s="74">
        <v>4673.2</v>
      </c>
      <c r="O255" s="74">
        <v>4673.2</v>
      </c>
      <c r="P255" s="74">
        <v>4673.2</v>
      </c>
      <c r="Q255" s="74">
        <v>4673.2</v>
      </c>
      <c r="R255" s="74">
        <v>4673.2</v>
      </c>
      <c r="S255" s="74">
        <v>4673.2</v>
      </c>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v>1465.1596450258</v>
      </c>
      <c r="D258" s="74">
        <v>1465.16</v>
      </c>
      <c r="E258" s="74">
        <v>1465.16</v>
      </c>
      <c r="F258" s="74">
        <v>1465.16</v>
      </c>
      <c r="G258" s="74">
        <v>1465.16</v>
      </c>
      <c r="H258" s="74">
        <v>1465.16</v>
      </c>
      <c r="I258" s="74">
        <v>1465.16</v>
      </c>
      <c r="J258" s="74">
        <v>1465.16</v>
      </c>
      <c r="K258" s="74">
        <v>1465.16</v>
      </c>
      <c r="L258" s="74">
        <v>111307.62</v>
      </c>
      <c r="M258" s="74">
        <v>111307.62</v>
      </c>
      <c r="N258" s="74">
        <v>111307.62</v>
      </c>
      <c r="O258" s="74">
        <v>111307.62</v>
      </c>
      <c r="P258" s="74">
        <v>111307.62</v>
      </c>
      <c r="Q258" s="74">
        <v>111307.62</v>
      </c>
      <c r="R258" s="74">
        <v>111307.62</v>
      </c>
      <c r="S258" s="74">
        <v>111307.62</v>
      </c>
    </row>
    <row r="259" spans="2:19">
      <c r="B259" s="5">
        <v>1956</v>
      </c>
      <c r="C259" s="32"/>
      <c r="D259" s="32"/>
      <c r="E259" s="32"/>
      <c r="F259" s="32"/>
      <c r="G259" s="32"/>
      <c r="H259" s="32"/>
      <c r="I259" s="32"/>
      <c r="J259" s="32"/>
      <c r="K259" s="32"/>
      <c r="L259" s="74">
        <v>197930.28</v>
      </c>
      <c r="M259" s="74">
        <v>197930.28</v>
      </c>
      <c r="N259" s="74">
        <v>197930.28</v>
      </c>
      <c r="O259" s="74">
        <v>197930.28</v>
      </c>
      <c r="P259" s="74">
        <v>197930.28</v>
      </c>
      <c r="Q259" s="74">
        <v>197930.28</v>
      </c>
      <c r="R259" s="74">
        <v>197930.28</v>
      </c>
      <c r="S259" s="74">
        <v>197930.28</v>
      </c>
    </row>
    <row r="260" spans="2:19">
      <c r="B260" s="5">
        <v>1955</v>
      </c>
      <c r="C260" s="32">
        <v>50803.722038836007</v>
      </c>
      <c r="D260" s="74">
        <v>50803.72</v>
      </c>
      <c r="E260" s="74">
        <v>50803.72</v>
      </c>
      <c r="F260" s="74">
        <v>50803.72</v>
      </c>
      <c r="G260" s="74">
        <v>50803.72</v>
      </c>
      <c r="H260" s="74">
        <v>50803.72</v>
      </c>
      <c r="I260" s="74">
        <v>50803.72</v>
      </c>
      <c r="J260" s="74">
        <v>50803.72</v>
      </c>
      <c r="K260" s="74">
        <v>50803.72</v>
      </c>
      <c r="L260" s="74">
        <v>50803.72</v>
      </c>
      <c r="M260" s="74">
        <v>50803.72</v>
      </c>
      <c r="N260" s="74">
        <v>50803.72</v>
      </c>
      <c r="O260" s="74">
        <v>50803.72</v>
      </c>
      <c r="P260" s="74">
        <v>50803.72</v>
      </c>
      <c r="Q260" s="74">
        <v>50803.72</v>
      </c>
      <c r="R260" s="74">
        <v>50803.72</v>
      </c>
      <c r="S260" s="74">
        <v>50803.72</v>
      </c>
    </row>
    <row r="261" spans="2:19">
      <c r="B261" s="5">
        <v>1954</v>
      </c>
      <c r="C261" s="32">
        <v>29521.499486438399</v>
      </c>
      <c r="D261" s="74">
        <v>29521.5</v>
      </c>
      <c r="E261" s="74">
        <v>29521.5</v>
      </c>
      <c r="F261" s="74">
        <v>29521.5</v>
      </c>
      <c r="G261" s="74">
        <v>29521.5</v>
      </c>
      <c r="H261" s="74">
        <v>29521.5</v>
      </c>
      <c r="I261" s="74">
        <v>29521.5</v>
      </c>
      <c r="J261" s="74">
        <v>29521.5</v>
      </c>
      <c r="K261" s="74">
        <v>29521.5</v>
      </c>
      <c r="L261" s="74">
        <v>29521.5</v>
      </c>
      <c r="M261" s="74">
        <v>29521.5</v>
      </c>
      <c r="N261" s="74">
        <v>29521.5</v>
      </c>
      <c r="O261" s="74">
        <v>29521.5</v>
      </c>
      <c r="P261" s="74">
        <v>29521.5</v>
      </c>
      <c r="Q261" s="74">
        <v>29521.5</v>
      </c>
      <c r="R261" s="74">
        <v>29521.5</v>
      </c>
      <c r="S261" s="74">
        <v>29521.5</v>
      </c>
    </row>
    <row r="262" spans="2:19">
      <c r="B262" s="5">
        <v>1953</v>
      </c>
      <c r="C262" s="32">
        <v>77324.862963043008</v>
      </c>
      <c r="D262" s="74">
        <v>77324.86</v>
      </c>
      <c r="E262" s="74">
        <v>77324.86</v>
      </c>
      <c r="F262" s="74">
        <v>77324.86</v>
      </c>
      <c r="G262" s="74">
        <v>77324.86</v>
      </c>
      <c r="H262" s="74">
        <v>77324.86</v>
      </c>
      <c r="I262" s="74">
        <v>77324.86</v>
      </c>
      <c r="J262" s="74">
        <v>77324.86</v>
      </c>
      <c r="K262" s="74">
        <v>77324.86</v>
      </c>
      <c r="L262" s="74">
        <v>77324.86</v>
      </c>
      <c r="M262" s="74">
        <v>77324.86</v>
      </c>
      <c r="N262" s="74">
        <v>77324.86</v>
      </c>
      <c r="O262" s="74">
        <v>77324.86</v>
      </c>
      <c r="P262" s="74">
        <v>77324.86</v>
      </c>
      <c r="Q262" s="74">
        <v>77324.86</v>
      </c>
      <c r="R262" s="74">
        <v>77324.86</v>
      </c>
      <c r="S262" s="74">
        <v>77324.86</v>
      </c>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74">
        <v>30817.599999999999</v>
      </c>
      <c r="M264" s="74">
        <v>30817.599999999999</v>
      </c>
      <c r="N264" s="74">
        <v>30817.599999999999</v>
      </c>
      <c r="O264" s="74">
        <v>30817.599999999999</v>
      </c>
      <c r="P264" s="74">
        <v>30817.599999999999</v>
      </c>
      <c r="Q264" s="74">
        <v>30817.599999999999</v>
      </c>
      <c r="R264" s="74">
        <v>30817.599999999999</v>
      </c>
      <c r="S264" s="74">
        <v>30817.599999999999</v>
      </c>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3431777.7769671427</v>
      </c>
      <c r="D286" s="7">
        <f>SUM(D208:D285)</f>
        <v>3452451.9999999995</v>
      </c>
      <c r="E286" s="7">
        <f>SUM(E207:E285)</f>
        <v>3983962.9699999993</v>
      </c>
      <c r="F286" s="7">
        <f>SUM(F206:F285)</f>
        <v>3983962.9699999993</v>
      </c>
      <c r="G286" s="7">
        <f>SUM(G205:G285)</f>
        <v>3983962.9699999993</v>
      </c>
      <c r="H286" s="7">
        <f t="shared" ref="H286:M286" si="1">SUM(H199:H285)</f>
        <v>3983962.9699999993</v>
      </c>
      <c r="I286" s="7">
        <f t="shared" si="1"/>
        <v>3983962.9699999993</v>
      </c>
      <c r="J286" s="7">
        <f t="shared" si="1"/>
        <v>3983962.9699999993</v>
      </c>
      <c r="K286" s="7">
        <f t="shared" si="1"/>
        <v>3983962.9699999993</v>
      </c>
      <c r="L286" s="7">
        <f t="shared" si="1"/>
        <v>5079858.21</v>
      </c>
      <c r="M286" s="7">
        <f t="shared" si="1"/>
        <v>5109251.1800000006</v>
      </c>
      <c r="N286" s="10">
        <f>SUM(N194:N285)</f>
        <v>5173205.58</v>
      </c>
      <c r="O286" s="76">
        <v>5173317.4400000004</v>
      </c>
      <c r="P286" s="76">
        <v>5173317.4400000004</v>
      </c>
      <c r="Q286" s="76">
        <v>17778536.149999999</v>
      </c>
      <c r="R286" s="76">
        <v>18341742.190000001</v>
      </c>
      <c r="S286" s="76">
        <v>18341742.190000001</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0</v>
      </c>
      <c r="D381" s="7">
        <f>SUM(D303:D380)</f>
        <v>0</v>
      </c>
      <c r="E381" s="7">
        <f>SUM(E302:E380)</f>
        <v>0</v>
      </c>
      <c r="F381" s="7">
        <f>SUM(F301:F380)</f>
        <v>0</v>
      </c>
      <c r="G381" s="7">
        <f>SUM(G300:G380)</f>
        <v>0</v>
      </c>
      <c r="H381" s="7">
        <f t="shared" ref="H381:M381" si="2">SUM(H294:H380)</f>
        <v>0</v>
      </c>
      <c r="I381" s="7">
        <f t="shared" si="2"/>
        <v>0</v>
      </c>
      <c r="J381" s="7">
        <f t="shared" si="2"/>
        <v>0</v>
      </c>
      <c r="K381" s="7">
        <f t="shared" si="2"/>
        <v>0</v>
      </c>
      <c r="L381" s="7">
        <f t="shared" si="2"/>
        <v>0</v>
      </c>
      <c r="M381" s="7">
        <f t="shared" si="2"/>
        <v>0</v>
      </c>
      <c r="N381" s="10">
        <f>SUM(N289:N380)</f>
        <v>0</v>
      </c>
      <c r="O381" s="10">
        <f>SUM(O289:O380)</f>
        <v>0</v>
      </c>
      <c r="P381" s="10">
        <f>SUM(P289:P380)</f>
        <v>0</v>
      </c>
      <c r="Q381" s="10">
        <f>SUM(Q289:Q380)</f>
        <v>0</v>
      </c>
      <c r="R381" s="10">
        <f>SUM(R288:R380)</f>
        <v>0</v>
      </c>
      <c r="S381" s="10">
        <f>SUM(S288:S380)</f>
        <v>0</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 t="shared" ref="H476:M476" si="3">SUM(H389:H475)</f>
        <v>0</v>
      </c>
      <c r="I476" s="7">
        <f t="shared" si="3"/>
        <v>0</v>
      </c>
      <c r="J476" s="7">
        <f t="shared" si="3"/>
        <v>0</v>
      </c>
      <c r="K476" s="7">
        <f t="shared" si="3"/>
        <v>0</v>
      </c>
      <c r="L476" s="7">
        <f t="shared" si="3"/>
        <v>0</v>
      </c>
      <c r="M476" s="7">
        <f t="shared" si="3"/>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c r="P478" s="31"/>
      <c r="Q478" s="31"/>
      <c r="R478" s="54"/>
      <c r="S478" s="32"/>
    </row>
    <row r="479" spans="1:19">
      <c r="A479" s="33"/>
      <c r="B479" s="5">
        <v>2021</v>
      </c>
      <c r="C479" s="31"/>
      <c r="D479" s="31"/>
      <c r="E479" s="31"/>
      <c r="F479" s="31"/>
      <c r="G479" s="31"/>
      <c r="H479" s="31"/>
      <c r="I479" s="31"/>
      <c r="J479" s="31"/>
      <c r="K479" s="31"/>
      <c r="L479" s="31"/>
      <c r="M479" s="31"/>
      <c r="N479" s="31"/>
      <c r="O479" s="31"/>
      <c r="P479" s="31"/>
      <c r="Q479" s="31"/>
      <c r="R479" s="74">
        <v>156889.60000000001</v>
      </c>
      <c r="S479" s="74">
        <v>156889.60000000001</v>
      </c>
    </row>
    <row r="480" spans="1:19">
      <c r="B480" s="5">
        <v>2020</v>
      </c>
      <c r="C480" s="31"/>
      <c r="D480" s="31"/>
      <c r="E480" s="31"/>
      <c r="F480" s="31"/>
      <c r="G480" s="31"/>
      <c r="H480" s="31"/>
      <c r="I480" s="31"/>
      <c r="J480" s="31"/>
      <c r="K480" s="31"/>
      <c r="L480" s="31"/>
      <c r="M480" s="31"/>
      <c r="N480" s="31"/>
      <c r="O480" s="31"/>
      <c r="P480" s="31"/>
      <c r="Q480" s="74">
        <v>784777.18</v>
      </c>
      <c r="R480" s="74">
        <v>784777.18</v>
      </c>
      <c r="S480" s="74">
        <v>784777.18</v>
      </c>
    </row>
    <row r="481" spans="1:19">
      <c r="A481" s="35"/>
      <c r="B481" s="5">
        <v>2019</v>
      </c>
      <c r="C481" s="31"/>
      <c r="D481" s="31"/>
      <c r="E481" s="31"/>
      <c r="F481" s="31"/>
      <c r="G481" s="31"/>
      <c r="H481" s="31"/>
      <c r="I481" s="31"/>
      <c r="J481" s="31"/>
      <c r="K481" s="31"/>
      <c r="L481" s="31"/>
      <c r="M481" s="31"/>
      <c r="N481" s="31"/>
      <c r="O481" s="31"/>
      <c r="P481" s="74">
        <v>1608277</v>
      </c>
      <c r="Q481" s="74">
        <v>1608277</v>
      </c>
      <c r="R481" s="74">
        <v>1607385.76</v>
      </c>
      <c r="S481" s="74">
        <v>1607385.76</v>
      </c>
    </row>
    <row r="482" spans="1:19">
      <c r="A482" s="35"/>
      <c r="B482" s="5">
        <v>2018</v>
      </c>
      <c r="C482" s="31"/>
      <c r="D482" s="31"/>
      <c r="E482" s="31"/>
      <c r="F482" s="31"/>
      <c r="G482" s="31"/>
      <c r="H482" s="31"/>
      <c r="I482" s="31"/>
      <c r="J482" s="31"/>
      <c r="K482" s="31"/>
      <c r="L482" s="31"/>
      <c r="M482" s="31"/>
      <c r="N482" s="31"/>
      <c r="O482" s="74">
        <v>40703.129999999997</v>
      </c>
      <c r="P482" s="74">
        <v>40703.129999999997</v>
      </c>
      <c r="Q482" s="74">
        <v>40703.129999999997</v>
      </c>
      <c r="R482" s="74">
        <v>38936.800000000003</v>
      </c>
      <c r="S482" s="74">
        <v>38936.800000000003</v>
      </c>
    </row>
    <row r="483" spans="1:19">
      <c r="A483" s="35"/>
      <c r="B483" s="5">
        <v>2017</v>
      </c>
      <c r="C483" s="31"/>
      <c r="D483" s="31"/>
      <c r="E483" s="31"/>
      <c r="F483" s="31"/>
      <c r="G483" s="31"/>
      <c r="H483" s="31"/>
      <c r="I483" s="31"/>
      <c r="J483" s="31"/>
      <c r="K483" s="31"/>
      <c r="L483" s="31"/>
      <c r="M483" s="31"/>
      <c r="N483" s="74">
        <v>3409.35</v>
      </c>
      <c r="O483" s="74">
        <v>3409.35</v>
      </c>
      <c r="P483" s="74">
        <v>3409.35</v>
      </c>
      <c r="Q483" s="74">
        <v>3409.35</v>
      </c>
      <c r="R483" s="74">
        <v>3409.35</v>
      </c>
      <c r="S483" s="74">
        <v>3409.35</v>
      </c>
    </row>
    <row r="484" spans="1:19">
      <c r="B484" s="5">
        <v>2016</v>
      </c>
      <c r="C484" s="31"/>
      <c r="D484" s="31"/>
      <c r="E484" s="31"/>
      <c r="F484" s="31"/>
      <c r="G484" s="31"/>
      <c r="H484" s="31"/>
      <c r="I484" s="31"/>
      <c r="J484" s="31"/>
      <c r="K484" s="31"/>
      <c r="L484" s="31"/>
      <c r="M484" s="74">
        <v>12379.28</v>
      </c>
      <c r="N484" s="74">
        <v>12379.28</v>
      </c>
      <c r="O484" s="74">
        <v>12289.53</v>
      </c>
      <c r="P484" s="74">
        <v>12289.53</v>
      </c>
      <c r="Q484" s="74">
        <v>12289.53</v>
      </c>
      <c r="R484" s="74">
        <v>9824.9599999999991</v>
      </c>
      <c r="S484" s="74">
        <v>9824.9599999999991</v>
      </c>
    </row>
    <row r="485" spans="1:19">
      <c r="B485" s="5">
        <v>2015</v>
      </c>
      <c r="C485" s="31"/>
      <c r="D485" s="31"/>
      <c r="E485" s="31"/>
      <c r="F485" s="31"/>
      <c r="G485" s="31"/>
      <c r="H485" s="31"/>
      <c r="I485" s="31"/>
      <c r="J485" s="31"/>
      <c r="K485" s="31"/>
      <c r="L485" s="74">
        <v>17514.88</v>
      </c>
      <c r="M485" s="74">
        <v>17514.88</v>
      </c>
      <c r="N485" s="74">
        <v>17514.88</v>
      </c>
      <c r="O485" s="74">
        <v>17514.88</v>
      </c>
      <c r="P485" s="74">
        <v>17514.88</v>
      </c>
      <c r="Q485" s="74">
        <v>17514.88</v>
      </c>
      <c r="R485" s="74">
        <v>11602.54</v>
      </c>
      <c r="S485" s="74">
        <v>11602.54</v>
      </c>
    </row>
    <row r="486" spans="1:19">
      <c r="B486" s="5">
        <v>2014</v>
      </c>
      <c r="C486" s="31"/>
      <c r="D486" s="31"/>
      <c r="E486" s="31"/>
      <c r="F486" s="31"/>
      <c r="G486" s="31"/>
      <c r="H486" s="31"/>
      <c r="I486" s="31"/>
      <c r="J486" s="31"/>
      <c r="K486" s="74">
        <v>26359.43</v>
      </c>
      <c r="L486" s="74">
        <v>26359.43</v>
      </c>
      <c r="M486" s="74">
        <v>26359.43</v>
      </c>
      <c r="N486" s="74">
        <v>26359.43</v>
      </c>
      <c r="O486" s="74">
        <v>26250.99</v>
      </c>
      <c r="P486" s="74">
        <v>26250.99</v>
      </c>
      <c r="Q486" s="74">
        <v>26250.99</v>
      </c>
      <c r="R486" s="74">
        <v>23360.37</v>
      </c>
      <c r="S486" s="74">
        <v>23360.37</v>
      </c>
    </row>
    <row r="487" spans="1:19">
      <c r="B487" s="5">
        <v>2013</v>
      </c>
      <c r="C487" s="31"/>
      <c r="D487" s="31"/>
      <c r="E487" s="31"/>
      <c r="F487" s="31"/>
      <c r="G487" s="31"/>
      <c r="H487" s="31"/>
      <c r="I487" s="31"/>
      <c r="J487" s="74">
        <v>41440.65</v>
      </c>
      <c r="K487" s="74">
        <v>41440.65</v>
      </c>
      <c r="L487" s="74">
        <v>41440.65</v>
      </c>
      <c r="M487" s="74">
        <v>41440.65</v>
      </c>
      <c r="N487" s="74">
        <v>40822.35</v>
      </c>
      <c r="O487" s="74">
        <v>40471.54</v>
      </c>
      <c r="P487" s="74">
        <v>40471.54</v>
      </c>
      <c r="Q487" s="74">
        <v>40471.54</v>
      </c>
      <c r="R487" s="74">
        <v>16889.05</v>
      </c>
      <c r="S487" s="74">
        <v>16889.05</v>
      </c>
    </row>
    <row r="488" spans="1:19">
      <c r="B488" s="5">
        <v>2012</v>
      </c>
      <c r="C488" s="31"/>
      <c r="D488" s="31"/>
      <c r="E488" s="31"/>
      <c r="F488" s="31"/>
      <c r="G488" s="31"/>
      <c r="H488" s="31"/>
      <c r="I488" s="74">
        <v>7674.51</v>
      </c>
      <c r="J488" s="74">
        <v>7674.51</v>
      </c>
      <c r="K488" s="74">
        <v>7674.51</v>
      </c>
      <c r="L488" s="74">
        <v>7571.16</v>
      </c>
      <c r="M488" s="74">
        <v>7571.16</v>
      </c>
      <c r="N488" s="74">
        <v>7571.16</v>
      </c>
      <c r="O488" s="74">
        <v>7571.16</v>
      </c>
      <c r="P488" s="74">
        <v>7571.16</v>
      </c>
      <c r="Q488" s="74">
        <v>7571.16</v>
      </c>
      <c r="R488" s="74">
        <v>5892.39</v>
      </c>
      <c r="S488" s="74">
        <v>5892.39</v>
      </c>
    </row>
    <row r="489" spans="1:19">
      <c r="B489" s="5">
        <v>2011</v>
      </c>
      <c r="C489" s="31"/>
      <c r="D489" s="31"/>
      <c r="E489" s="31"/>
      <c r="F489" s="31"/>
      <c r="G489" s="31"/>
      <c r="H489" s="74">
        <v>36817.33</v>
      </c>
      <c r="I489" s="74">
        <v>36817.33</v>
      </c>
      <c r="J489" s="74">
        <v>36817.33</v>
      </c>
      <c r="K489" s="74">
        <v>36817.33</v>
      </c>
      <c r="L489" s="74">
        <v>36817.33</v>
      </c>
      <c r="M489" s="74">
        <v>36817.33</v>
      </c>
      <c r="N489" s="74">
        <v>36817.33</v>
      </c>
      <c r="O489" s="74">
        <v>36817.33</v>
      </c>
      <c r="P489" s="74">
        <v>36817.33</v>
      </c>
      <c r="Q489" s="74">
        <v>36817.33</v>
      </c>
      <c r="R489" s="74">
        <v>31753.64</v>
      </c>
      <c r="S489" s="74">
        <v>31753.64</v>
      </c>
    </row>
    <row r="490" spans="1:19">
      <c r="B490" s="5">
        <v>2010</v>
      </c>
      <c r="C490" s="31"/>
      <c r="D490" s="31"/>
      <c r="E490" s="31"/>
      <c r="F490" s="31"/>
      <c r="G490" s="74">
        <v>24933.79</v>
      </c>
      <c r="H490" s="74">
        <v>24933.79</v>
      </c>
      <c r="I490" s="74">
        <v>24879.84</v>
      </c>
      <c r="J490" s="74">
        <v>24699.21</v>
      </c>
      <c r="K490" s="74">
        <v>24699.21</v>
      </c>
      <c r="L490" s="74">
        <v>24699.21</v>
      </c>
      <c r="M490" s="74">
        <v>24699.21</v>
      </c>
      <c r="N490" s="74">
        <v>24699.21</v>
      </c>
      <c r="O490" s="74">
        <v>24699.21</v>
      </c>
      <c r="P490" s="74">
        <v>24699.21</v>
      </c>
      <c r="Q490" s="74">
        <v>24699.21</v>
      </c>
      <c r="R490" s="74">
        <v>16044.77</v>
      </c>
      <c r="S490" s="74">
        <v>16044.77</v>
      </c>
    </row>
    <row r="491" spans="1:19">
      <c r="B491" s="5">
        <v>2009</v>
      </c>
      <c r="C491" s="31"/>
      <c r="D491" s="31"/>
      <c r="E491" s="31"/>
      <c r="F491" s="74">
        <v>23805.26</v>
      </c>
      <c r="G491" s="74">
        <v>23805.26</v>
      </c>
      <c r="H491" s="74">
        <v>23805.26</v>
      </c>
      <c r="I491" s="74">
        <v>23805.26</v>
      </c>
      <c r="J491" s="74">
        <v>23617.26</v>
      </c>
      <c r="K491" s="74">
        <v>23617.26</v>
      </c>
      <c r="L491" s="74">
        <v>23316.26</v>
      </c>
      <c r="M491" s="74">
        <v>23316.26</v>
      </c>
      <c r="N491" s="74">
        <v>23316.26</v>
      </c>
      <c r="O491" s="74">
        <v>23316.26</v>
      </c>
      <c r="P491" s="74">
        <v>23316.26</v>
      </c>
      <c r="Q491" s="74">
        <v>23316.26</v>
      </c>
      <c r="R491" s="74">
        <v>21677.08</v>
      </c>
      <c r="S491" s="74">
        <v>21677.08</v>
      </c>
    </row>
    <row r="492" spans="1:19">
      <c r="B492" s="5">
        <v>2008</v>
      </c>
      <c r="C492" s="31"/>
      <c r="D492" s="31"/>
      <c r="E492" s="74">
        <v>18211.919999999998</v>
      </c>
      <c r="F492" s="74">
        <v>18211.919999999998</v>
      </c>
      <c r="G492" s="74">
        <v>18211.919999999998</v>
      </c>
      <c r="H492" s="74">
        <v>18211.919999999998</v>
      </c>
      <c r="I492" s="74">
        <v>18211.919999999998</v>
      </c>
      <c r="J492" s="74">
        <v>18211.919999999998</v>
      </c>
      <c r="K492" s="74">
        <v>18211.919999999998</v>
      </c>
      <c r="L492" s="74">
        <v>18211.919999999998</v>
      </c>
      <c r="M492" s="74">
        <v>18211.919999999998</v>
      </c>
      <c r="N492" s="74">
        <v>18211.919999999998</v>
      </c>
      <c r="O492" s="74">
        <v>12539.02</v>
      </c>
      <c r="P492" s="74">
        <v>12539.02</v>
      </c>
      <c r="Q492" s="74">
        <v>12539.02</v>
      </c>
      <c r="R492" s="74">
        <v>9973.7099999999991</v>
      </c>
      <c r="S492" s="74">
        <v>9973.7099999999991</v>
      </c>
    </row>
    <row r="493" spans="1:19">
      <c r="B493" s="5">
        <v>2007</v>
      </c>
      <c r="C493" s="31"/>
      <c r="D493" s="74">
        <v>30813.24</v>
      </c>
      <c r="E493" s="74">
        <v>30813.24</v>
      </c>
      <c r="F493" s="74">
        <v>30813.24</v>
      </c>
      <c r="G493" s="74">
        <v>30813.24</v>
      </c>
      <c r="H493" s="74">
        <v>30813.24</v>
      </c>
      <c r="I493" s="74">
        <v>30813.24</v>
      </c>
      <c r="J493" s="74">
        <v>30813.24</v>
      </c>
      <c r="K493" s="74">
        <v>30813.24</v>
      </c>
      <c r="L493" s="74">
        <v>30813.24</v>
      </c>
      <c r="M493" s="74">
        <v>30813.24</v>
      </c>
      <c r="N493" s="74">
        <v>30813.24</v>
      </c>
      <c r="O493" s="74">
        <v>30747.54</v>
      </c>
      <c r="P493" s="74">
        <v>30747.54</v>
      </c>
      <c r="Q493" s="74">
        <v>30747.54</v>
      </c>
      <c r="R493" s="74">
        <v>21456.5</v>
      </c>
      <c r="S493" s="74">
        <v>21456.5</v>
      </c>
    </row>
    <row r="494" spans="1:19">
      <c r="B494" s="5">
        <v>2006</v>
      </c>
      <c r="C494" s="32">
        <v>29596.797550388401</v>
      </c>
      <c r="D494" s="74">
        <v>29596.799999999999</v>
      </c>
      <c r="E494" s="74">
        <v>29596.799999999999</v>
      </c>
      <c r="F494" s="74">
        <v>29596.799999999999</v>
      </c>
      <c r="G494" s="74">
        <v>29596.799999999999</v>
      </c>
      <c r="H494" s="74">
        <v>29596.799999999999</v>
      </c>
      <c r="I494" s="74">
        <v>29596.799999999999</v>
      </c>
      <c r="J494" s="74">
        <v>29596.799999999999</v>
      </c>
      <c r="K494" s="74">
        <v>29596.799999999999</v>
      </c>
      <c r="L494" s="74">
        <v>29596.799999999999</v>
      </c>
      <c r="M494" s="74">
        <v>29596.799999999999</v>
      </c>
      <c r="N494" s="74">
        <v>29596.799999999999</v>
      </c>
      <c r="O494" s="74">
        <v>29565.439999999999</v>
      </c>
      <c r="P494" s="74">
        <v>29565.439999999999</v>
      </c>
      <c r="Q494" s="74">
        <v>29565.439999999999</v>
      </c>
      <c r="R494" s="74">
        <v>7056.25</v>
      </c>
      <c r="S494" s="74">
        <v>7056.25</v>
      </c>
    </row>
    <row r="495" spans="1:19">
      <c r="B495" s="5">
        <v>2005</v>
      </c>
      <c r="C495" s="32">
        <v>9700.7103235569193</v>
      </c>
      <c r="D495" s="74">
        <v>9700.7099999999991</v>
      </c>
      <c r="E495" s="74">
        <v>9700.7099999999991</v>
      </c>
      <c r="F495" s="74">
        <v>9700.7099999999991</v>
      </c>
      <c r="G495" s="74">
        <v>9700.7099999999991</v>
      </c>
      <c r="H495" s="74">
        <v>9700.7099999999991</v>
      </c>
      <c r="I495" s="74">
        <v>9700.7099999999991</v>
      </c>
      <c r="J495" s="74">
        <v>9700.7099999999991</v>
      </c>
      <c r="K495" s="74">
        <v>9700.7099999999991</v>
      </c>
      <c r="L495" s="74">
        <v>9700.7099999999991</v>
      </c>
      <c r="M495" s="74">
        <v>9700.7099999999991</v>
      </c>
      <c r="N495" s="74">
        <v>9700.7099999999991</v>
      </c>
      <c r="O495" s="74">
        <v>9611.06</v>
      </c>
      <c r="P495" s="74">
        <v>9611.06</v>
      </c>
      <c r="Q495" s="74">
        <v>9611.06</v>
      </c>
      <c r="R495" s="74">
        <v>1941.69</v>
      </c>
      <c r="S495" s="74">
        <v>1941.69</v>
      </c>
    </row>
    <row r="496" spans="1:19">
      <c r="B496" s="5">
        <v>2004</v>
      </c>
      <c r="C496" s="32">
        <v>18142.430784818327</v>
      </c>
      <c r="D496" s="74">
        <v>18142.43</v>
      </c>
      <c r="E496" s="74">
        <v>18142.43</v>
      </c>
      <c r="F496" s="74">
        <v>18142.43</v>
      </c>
      <c r="G496" s="74">
        <v>18142.43</v>
      </c>
      <c r="H496" s="74">
        <v>18142.43</v>
      </c>
      <c r="I496" s="74">
        <v>18142.43</v>
      </c>
      <c r="J496" s="74">
        <v>18142.43</v>
      </c>
      <c r="K496" s="74">
        <v>18142.43</v>
      </c>
      <c r="L496" s="74">
        <v>18142.43</v>
      </c>
      <c r="M496" s="74">
        <v>18142.43</v>
      </c>
      <c r="N496" s="74">
        <v>18142.43</v>
      </c>
      <c r="O496" s="74">
        <v>18142.43</v>
      </c>
      <c r="P496" s="74">
        <v>18142.43</v>
      </c>
      <c r="Q496" s="74">
        <v>17596.43</v>
      </c>
      <c r="R496" s="74">
        <v>4644.01</v>
      </c>
      <c r="S496" s="74">
        <v>4644.01</v>
      </c>
    </row>
    <row r="497" spans="2:19">
      <c r="B497" s="5">
        <v>2003</v>
      </c>
      <c r="C497" s="32">
        <v>23468.12556827439</v>
      </c>
      <c r="D497" s="74">
        <v>23468.13</v>
      </c>
      <c r="E497" s="74">
        <v>23128.6</v>
      </c>
      <c r="F497" s="74">
        <v>23128.6</v>
      </c>
      <c r="G497" s="74">
        <v>23128.6</v>
      </c>
      <c r="H497" s="74">
        <v>23128.6</v>
      </c>
      <c r="I497" s="74">
        <v>23128.6</v>
      </c>
      <c r="J497" s="74">
        <v>23128.6</v>
      </c>
      <c r="K497" s="74">
        <v>23128.6</v>
      </c>
      <c r="L497" s="74">
        <v>23128.6</v>
      </c>
      <c r="M497" s="74">
        <v>23128.6</v>
      </c>
      <c r="N497" s="74">
        <v>23128.6</v>
      </c>
      <c r="O497" s="74">
        <v>23128.6</v>
      </c>
      <c r="P497" s="74">
        <v>22833.93</v>
      </c>
      <c r="Q497" s="74">
        <v>22730.93</v>
      </c>
      <c r="R497" s="74">
        <v>17055.400000000001</v>
      </c>
      <c r="S497" s="74">
        <v>17055.400000000001</v>
      </c>
    </row>
    <row r="498" spans="2:19">
      <c r="B498" s="5">
        <v>2002</v>
      </c>
      <c r="C498" s="32">
        <v>21371.869561270112</v>
      </c>
      <c r="D498" s="74">
        <v>21371.87</v>
      </c>
      <c r="E498" s="74">
        <v>21371.87</v>
      </c>
      <c r="F498" s="74">
        <v>21016.87</v>
      </c>
      <c r="G498" s="74">
        <v>21016.87</v>
      </c>
      <c r="H498" s="74">
        <v>21016.87</v>
      </c>
      <c r="I498" s="74">
        <v>21016.87</v>
      </c>
      <c r="J498" s="74">
        <v>21016.87</v>
      </c>
      <c r="K498" s="74">
        <v>21016.87</v>
      </c>
      <c r="L498" s="74">
        <v>21016.87</v>
      </c>
      <c r="M498" s="74">
        <v>21016.87</v>
      </c>
      <c r="N498" s="74">
        <v>21016.87</v>
      </c>
      <c r="O498" s="74">
        <v>20980.959999999999</v>
      </c>
      <c r="P498" s="74">
        <v>20980.959999999999</v>
      </c>
      <c r="Q498" s="74">
        <v>20905.810000000001</v>
      </c>
      <c r="R498" s="74">
        <v>10162.34</v>
      </c>
      <c r="S498" s="74">
        <v>10162.34</v>
      </c>
    </row>
    <row r="499" spans="2:19">
      <c r="B499" s="5">
        <v>2001</v>
      </c>
      <c r="C499" s="32">
        <v>17210.072631664432</v>
      </c>
      <c r="D499" s="74">
        <v>17210.07</v>
      </c>
      <c r="E499" s="74">
        <v>17210.07</v>
      </c>
      <c r="F499" s="74">
        <v>17111.7</v>
      </c>
      <c r="G499" s="74">
        <v>17111.7</v>
      </c>
      <c r="H499" s="74">
        <v>17111.7</v>
      </c>
      <c r="I499" s="74">
        <v>17111.7</v>
      </c>
      <c r="J499" s="74">
        <v>17111.7</v>
      </c>
      <c r="K499" s="74">
        <v>17111.7</v>
      </c>
      <c r="L499" s="74">
        <v>17111.7</v>
      </c>
      <c r="M499" s="74">
        <v>17111.7</v>
      </c>
      <c r="N499" s="74">
        <v>17111.7</v>
      </c>
      <c r="O499" s="74">
        <v>17111.7</v>
      </c>
      <c r="P499" s="74">
        <v>17111.7</v>
      </c>
      <c r="Q499" s="74">
        <v>17111.7</v>
      </c>
      <c r="R499" s="74">
        <v>3166.5</v>
      </c>
      <c r="S499" s="74">
        <v>3166.5</v>
      </c>
    </row>
    <row r="500" spans="2:19">
      <c r="B500" s="5">
        <v>2000</v>
      </c>
      <c r="C500" s="32">
        <v>18934.583397038692</v>
      </c>
      <c r="D500" s="74">
        <v>18934.580000000002</v>
      </c>
      <c r="E500" s="74">
        <v>18934.580000000002</v>
      </c>
      <c r="F500" s="74">
        <v>18934.580000000002</v>
      </c>
      <c r="G500" s="74">
        <v>18934.580000000002</v>
      </c>
      <c r="H500" s="74">
        <v>18934.580000000002</v>
      </c>
      <c r="I500" s="74">
        <v>18934.580000000002</v>
      </c>
      <c r="J500" s="74">
        <v>18934.580000000002</v>
      </c>
      <c r="K500" s="74">
        <v>18934.580000000002</v>
      </c>
      <c r="L500" s="74">
        <v>18934.580000000002</v>
      </c>
      <c r="M500" s="74">
        <v>18934.580000000002</v>
      </c>
      <c r="N500" s="74">
        <v>18934.580000000002</v>
      </c>
      <c r="O500" s="74">
        <v>18934.580000000002</v>
      </c>
      <c r="P500" s="74">
        <v>18934.580000000002</v>
      </c>
      <c r="Q500" s="74">
        <v>18934.580000000002</v>
      </c>
      <c r="R500" s="74">
        <v>11297.52</v>
      </c>
      <c r="S500" s="74">
        <v>11297.52</v>
      </c>
    </row>
    <row r="501" spans="2:19">
      <c r="B501" s="5">
        <v>1999</v>
      </c>
      <c r="C501" s="32">
        <v>3663.5627645002801</v>
      </c>
      <c r="D501" s="74">
        <v>3663.56</v>
      </c>
      <c r="E501" s="74">
        <v>3663.56</v>
      </c>
      <c r="F501" s="74">
        <v>3663.56</v>
      </c>
      <c r="G501" s="74">
        <v>3663.56</v>
      </c>
      <c r="H501" s="74">
        <v>3663.56</v>
      </c>
      <c r="I501" s="74">
        <v>3663.56</v>
      </c>
      <c r="J501" s="74">
        <v>3663.56</v>
      </c>
      <c r="K501" s="74">
        <v>3663.56</v>
      </c>
      <c r="L501" s="74">
        <v>3663.56</v>
      </c>
      <c r="M501" s="74">
        <v>3663.56</v>
      </c>
      <c r="N501" s="74">
        <v>3663.56</v>
      </c>
      <c r="O501" s="74">
        <v>3663.56</v>
      </c>
      <c r="P501" s="74">
        <v>3663.56</v>
      </c>
      <c r="Q501" s="74">
        <v>3663.56</v>
      </c>
      <c r="R501" s="74">
        <v>3629.62</v>
      </c>
      <c r="S501" s="74">
        <v>3629.62</v>
      </c>
    </row>
    <row r="502" spans="2:19">
      <c r="B502" s="5">
        <v>1998</v>
      </c>
      <c r="C502" s="32">
        <v>14569.60083289041</v>
      </c>
      <c r="D502" s="74">
        <v>14569.6</v>
      </c>
      <c r="E502" s="74">
        <v>14569.6</v>
      </c>
      <c r="F502" s="74">
        <v>14569.6</v>
      </c>
      <c r="G502" s="74">
        <v>14569.6</v>
      </c>
      <c r="H502" s="74">
        <v>14569.6</v>
      </c>
      <c r="I502" s="74">
        <v>14569.6</v>
      </c>
      <c r="J502" s="74">
        <v>14569.6</v>
      </c>
      <c r="K502" s="74">
        <v>14569.6</v>
      </c>
      <c r="L502" s="74">
        <v>14569.6</v>
      </c>
      <c r="M502" s="74">
        <v>14569.6</v>
      </c>
      <c r="N502" s="74">
        <v>14569.6</v>
      </c>
      <c r="O502" s="74">
        <v>14506.81</v>
      </c>
      <c r="P502" s="74">
        <v>14506.81</v>
      </c>
      <c r="Q502" s="74">
        <v>14506.81</v>
      </c>
      <c r="R502" s="74">
        <v>12141.18</v>
      </c>
      <c r="S502" s="74">
        <v>12141.18</v>
      </c>
    </row>
    <row r="503" spans="2:19">
      <c r="B503" s="5">
        <v>1997</v>
      </c>
      <c r="C503" s="32">
        <v>18445.353252644443</v>
      </c>
      <c r="D503" s="74">
        <v>18445.349999999999</v>
      </c>
      <c r="E503" s="74">
        <v>18445.349999999999</v>
      </c>
      <c r="F503" s="74">
        <v>18445.349999999999</v>
      </c>
      <c r="G503" s="74">
        <v>18445.349999999999</v>
      </c>
      <c r="H503" s="74">
        <v>18445.349999999999</v>
      </c>
      <c r="I503" s="74">
        <v>18445.349999999999</v>
      </c>
      <c r="J503" s="74">
        <v>18445.349999999999</v>
      </c>
      <c r="K503" s="74">
        <v>18445.349999999999</v>
      </c>
      <c r="L503" s="74">
        <v>18445.349999999999</v>
      </c>
      <c r="M503" s="74">
        <v>18445.349999999999</v>
      </c>
      <c r="N503" s="74">
        <v>18445.349999999999</v>
      </c>
      <c r="O503" s="74">
        <v>18434.599999999999</v>
      </c>
      <c r="P503" s="74">
        <v>18434.599999999999</v>
      </c>
      <c r="Q503" s="74">
        <v>18434.599999999999</v>
      </c>
      <c r="R503" s="74">
        <v>8421.73</v>
      </c>
      <c r="S503" s="74">
        <v>8421.73</v>
      </c>
    </row>
    <row r="504" spans="2:19">
      <c r="B504" s="5">
        <v>1996</v>
      </c>
      <c r="C504" s="32">
        <v>40936.140670018882</v>
      </c>
      <c r="D504" s="74">
        <v>40936.14</v>
      </c>
      <c r="E504" s="74">
        <v>40936.14</v>
      </c>
      <c r="F504" s="74">
        <v>40936.14</v>
      </c>
      <c r="G504" s="74">
        <v>40936.14</v>
      </c>
      <c r="H504" s="74">
        <v>40936.14</v>
      </c>
      <c r="I504" s="74">
        <v>40936.14</v>
      </c>
      <c r="J504" s="74">
        <v>40936.14</v>
      </c>
      <c r="K504" s="74">
        <v>40936.14</v>
      </c>
      <c r="L504" s="74">
        <v>40936.14</v>
      </c>
      <c r="M504" s="74">
        <v>40936.14</v>
      </c>
      <c r="N504" s="74">
        <v>40936.14</v>
      </c>
      <c r="O504" s="74">
        <v>40836.89</v>
      </c>
      <c r="P504" s="74">
        <v>40836.89</v>
      </c>
      <c r="Q504" s="74">
        <v>40836.89</v>
      </c>
      <c r="R504" s="74">
        <v>35550.589999999997</v>
      </c>
      <c r="S504" s="74">
        <v>35550.589999999997</v>
      </c>
    </row>
    <row r="505" spans="2:19">
      <c r="B505" s="5">
        <v>1995</v>
      </c>
      <c r="C505" s="32">
        <v>4158.719864714204</v>
      </c>
      <c r="D505" s="74">
        <v>4158.72</v>
      </c>
      <c r="E505" s="74">
        <v>4158.72</v>
      </c>
      <c r="F505" s="74">
        <v>4158.72</v>
      </c>
      <c r="G505" s="74">
        <v>4158.72</v>
      </c>
      <c r="H505" s="74">
        <v>4158.72</v>
      </c>
      <c r="I505" s="74">
        <v>4158.72</v>
      </c>
      <c r="J505" s="74">
        <v>4158.72</v>
      </c>
      <c r="K505" s="74">
        <v>4158.72</v>
      </c>
      <c r="L505" s="74">
        <v>4158.72</v>
      </c>
      <c r="M505" s="74">
        <v>4158.72</v>
      </c>
      <c r="N505" s="74">
        <v>4158.72</v>
      </c>
      <c r="O505" s="74">
        <v>4158.72</v>
      </c>
      <c r="P505" s="74">
        <v>3900.67</v>
      </c>
      <c r="Q505" s="74">
        <v>3900.67</v>
      </c>
      <c r="R505" s="74">
        <v>2307.58</v>
      </c>
      <c r="S505" s="74">
        <v>2307.58</v>
      </c>
    </row>
    <row r="506" spans="2:19">
      <c r="B506" s="5">
        <v>1994</v>
      </c>
      <c r="C506" s="32">
        <v>213060.21519842074</v>
      </c>
      <c r="D506" s="74">
        <v>213060.22</v>
      </c>
      <c r="E506" s="74">
        <v>213060.22</v>
      </c>
      <c r="F506" s="74">
        <v>213060.22</v>
      </c>
      <c r="G506" s="74">
        <v>213060.22</v>
      </c>
      <c r="H506" s="74">
        <v>213060.22</v>
      </c>
      <c r="I506" s="74">
        <v>213060.22</v>
      </c>
      <c r="J506" s="74">
        <v>213060.22</v>
      </c>
      <c r="K506" s="74">
        <v>213060.22</v>
      </c>
      <c r="L506" s="74">
        <v>213060.22</v>
      </c>
      <c r="M506" s="74">
        <v>213060.22</v>
      </c>
      <c r="N506" s="74">
        <v>213060.22</v>
      </c>
      <c r="O506" s="74">
        <v>213060.22</v>
      </c>
      <c r="P506" s="74">
        <v>213060.22</v>
      </c>
      <c r="Q506" s="74">
        <v>213060.22</v>
      </c>
      <c r="R506" s="74">
        <v>207795.4</v>
      </c>
      <c r="S506" s="74">
        <v>207795.4</v>
      </c>
    </row>
    <row r="507" spans="2:19">
      <c r="B507" s="5">
        <v>1993</v>
      </c>
      <c r="C507" s="32">
        <v>220156.02858093203</v>
      </c>
      <c r="D507" s="74">
        <v>220156.03</v>
      </c>
      <c r="E507" s="74">
        <v>220156.03</v>
      </c>
      <c r="F507" s="74">
        <v>220156.03</v>
      </c>
      <c r="G507" s="74">
        <v>220156.03</v>
      </c>
      <c r="H507" s="74">
        <v>220156.03</v>
      </c>
      <c r="I507" s="74">
        <v>220156.03</v>
      </c>
      <c r="J507" s="74">
        <v>220156.03</v>
      </c>
      <c r="K507" s="74">
        <v>220156.03</v>
      </c>
      <c r="L507" s="74">
        <v>220156.03</v>
      </c>
      <c r="M507" s="74">
        <v>220156.03</v>
      </c>
      <c r="N507" s="74">
        <v>220156.03</v>
      </c>
      <c r="O507" s="74">
        <v>220156.03</v>
      </c>
      <c r="P507" s="74">
        <v>220156.03</v>
      </c>
      <c r="Q507" s="74">
        <v>220156.03</v>
      </c>
      <c r="R507" s="74">
        <v>195806.78</v>
      </c>
      <c r="S507" s="74">
        <v>195806.78</v>
      </c>
    </row>
    <row r="508" spans="2:19">
      <c r="B508" s="5">
        <v>1992</v>
      </c>
      <c r="C508" s="32">
        <v>4369.8722016039992</v>
      </c>
      <c r="D508" s="74">
        <v>4369.87</v>
      </c>
      <c r="E508" s="74">
        <v>4369.87</v>
      </c>
      <c r="F508" s="74">
        <v>4369.87</v>
      </c>
      <c r="G508" s="74">
        <v>4369.87</v>
      </c>
      <c r="H508" s="74">
        <v>4369.87</v>
      </c>
      <c r="I508" s="74">
        <v>4369.87</v>
      </c>
      <c r="J508" s="74">
        <v>4369.87</v>
      </c>
      <c r="K508" s="74">
        <v>4369.87</v>
      </c>
      <c r="L508" s="74">
        <v>4369.87</v>
      </c>
      <c r="M508" s="74">
        <v>4369.87</v>
      </c>
      <c r="N508" s="74">
        <v>4369.87</v>
      </c>
      <c r="O508" s="74">
        <v>4369.87</v>
      </c>
      <c r="P508" s="74">
        <v>4369.87</v>
      </c>
      <c r="Q508" s="74">
        <v>4369.87</v>
      </c>
      <c r="R508" s="74">
        <v>2139.1</v>
      </c>
      <c r="S508" s="74">
        <v>2139.1</v>
      </c>
    </row>
    <row r="509" spans="2:19">
      <c r="B509" s="5">
        <v>1991</v>
      </c>
      <c r="C509" s="32">
        <v>47809.305779420203</v>
      </c>
      <c r="D509" s="74">
        <v>47809.31</v>
      </c>
      <c r="E509" s="74">
        <v>47809.31</v>
      </c>
      <c r="F509" s="74">
        <v>47809.31</v>
      </c>
      <c r="G509" s="74">
        <v>47809.31</v>
      </c>
      <c r="H509" s="74">
        <v>47809.31</v>
      </c>
      <c r="I509" s="74">
        <v>47809.31</v>
      </c>
      <c r="J509" s="74">
        <v>47809.31</v>
      </c>
      <c r="K509" s="74">
        <v>47809.31</v>
      </c>
      <c r="L509" s="74">
        <v>47809.31</v>
      </c>
      <c r="M509" s="74">
        <v>47809.31</v>
      </c>
      <c r="N509" s="74">
        <v>47809.31</v>
      </c>
      <c r="O509" s="74">
        <v>39394.639999999999</v>
      </c>
      <c r="P509" s="74">
        <v>39394.639999999999</v>
      </c>
      <c r="Q509" s="74">
        <v>39394.639999999999</v>
      </c>
      <c r="R509" s="74">
        <v>39188.1</v>
      </c>
      <c r="S509" s="74">
        <v>39188.1</v>
      </c>
    </row>
    <row r="510" spans="2:19">
      <c r="B510" s="5">
        <v>1990</v>
      </c>
      <c r="C510" s="32">
        <v>4914.8053338141999</v>
      </c>
      <c r="D510" s="74">
        <v>4914.8100000000004</v>
      </c>
      <c r="E510" s="74">
        <v>4914.8100000000004</v>
      </c>
      <c r="F510" s="74">
        <v>4914.8100000000004</v>
      </c>
      <c r="G510" s="74">
        <v>4914.8100000000004</v>
      </c>
      <c r="H510" s="74">
        <v>4914.8100000000004</v>
      </c>
      <c r="I510" s="74">
        <v>4914.8100000000004</v>
      </c>
      <c r="J510" s="74">
        <v>4914.8100000000004</v>
      </c>
      <c r="K510" s="74">
        <v>4914.8100000000004</v>
      </c>
      <c r="L510" s="74">
        <v>4914.8100000000004</v>
      </c>
      <c r="M510" s="74">
        <v>4914.8100000000004</v>
      </c>
      <c r="N510" s="74">
        <v>4914.8100000000004</v>
      </c>
      <c r="O510" s="74">
        <v>4914.8100000000004</v>
      </c>
      <c r="P510" s="74">
        <v>4914.8100000000004</v>
      </c>
      <c r="Q510" s="74">
        <v>4914.8100000000004</v>
      </c>
      <c r="R510" s="74">
        <v>3011.79</v>
      </c>
      <c r="S510" s="74">
        <v>3011.79</v>
      </c>
    </row>
    <row r="511" spans="2:19">
      <c r="B511" s="5">
        <v>1989</v>
      </c>
      <c r="C511" s="32">
        <v>130577.82</v>
      </c>
      <c r="D511" s="74">
        <v>130577.82</v>
      </c>
      <c r="E511" s="74">
        <v>130577.82</v>
      </c>
      <c r="F511" s="74">
        <v>130577.82</v>
      </c>
      <c r="G511" s="74">
        <v>130577.82</v>
      </c>
      <c r="H511" s="74">
        <v>130577.82</v>
      </c>
      <c r="I511" s="74">
        <v>130577.82</v>
      </c>
      <c r="J511" s="74">
        <v>130577.82</v>
      </c>
      <c r="K511" s="74">
        <v>130577.82</v>
      </c>
      <c r="L511" s="74">
        <v>130577.82</v>
      </c>
      <c r="M511" s="74">
        <v>130577.82</v>
      </c>
      <c r="N511" s="74">
        <v>130577.82</v>
      </c>
      <c r="O511" s="74">
        <v>130577.82</v>
      </c>
      <c r="P511" s="74">
        <v>130577.82</v>
      </c>
      <c r="Q511" s="74">
        <v>130577.82</v>
      </c>
      <c r="R511" s="74">
        <v>44663.91</v>
      </c>
      <c r="S511" s="74">
        <v>44663.91</v>
      </c>
    </row>
    <row r="512" spans="2:19">
      <c r="B512" s="5">
        <v>1988</v>
      </c>
      <c r="C512" s="32">
        <v>4783.1903523320007</v>
      </c>
      <c r="D512" s="74">
        <v>4783.1899999999996</v>
      </c>
      <c r="E512" s="74">
        <v>4783.1899999999996</v>
      </c>
      <c r="F512" s="74">
        <v>4783.1899999999996</v>
      </c>
      <c r="G512" s="74">
        <v>4783.1899999999996</v>
      </c>
      <c r="H512" s="74">
        <v>4783.1899999999996</v>
      </c>
      <c r="I512" s="74">
        <v>4783.1899999999996</v>
      </c>
      <c r="J512" s="74">
        <v>4783.1899999999996</v>
      </c>
      <c r="K512" s="74">
        <v>4783.1899999999996</v>
      </c>
      <c r="L512" s="74">
        <v>4783.1899999999996</v>
      </c>
      <c r="M512" s="74">
        <v>4783.1899999999996</v>
      </c>
      <c r="N512" s="74">
        <v>4783.1899999999996</v>
      </c>
      <c r="O512" s="74">
        <v>4783.1899999999996</v>
      </c>
      <c r="P512" s="74">
        <v>4783.1899999999996</v>
      </c>
      <c r="Q512" s="74">
        <v>4783.1899999999996</v>
      </c>
      <c r="R512" s="74">
        <v>4783.1899999999996</v>
      </c>
      <c r="S512" s="74">
        <v>4783.1899999999996</v>
      </c>
    </row>
    <row r="513" spans="2:19">
      <c r="B513" s="5">
        <v>1987</v>
      </c>
      <c r="C513" s="32">
        <v>20615.58298576</v>
      </c>
      <c r="D513" s="74">
        <v>20615.580000000002</v>
      </c>
      <c r="E513" s="74">
        <v>20615.580000000002</v>
      </c>
      <c r="F513" s="74">
        <v>20615.580000000002</v>
      </c>
      <c r="G513" s="74">
        <v>20615.580000000002</v>
      </c>
      <c r="H513" s="74">
        <v>20615.580000000002</v>
      </c>
      <c r="I513" s="74">
        <v>20615.580000000002</v>
      </c>
      <c r="J513" s="74">
        <v>20615.580000000002</v>
      </c>
      <c r="K513" s="74">
        <v>20615.580000000002</v>
      </c>
      <c r="L513" s="74">
        <v>20615.580000000002</v>
      </c>
      <c r="M513" s="74">
        <v>20615.580000000002</v>
      </c>
      <c r="N513" s="74">
        <v>20615.580000000002</v>
      </c>
      <c r="O513" s="74">
        <v>7173.83</v>
      </c>
      <c r="P513" s="74">
        <v>7173.83</v>
      </c>
      <c r="Q513" s="74">
        <v>7173.83</v>
      </c>
      <c r="R513" s="74">
        <v>6671.54</v>
      </c>
      <c r="S513" s="74">
        <v>6671.54</v>
      </c>
    </row>
    <row r="514" spans="2:19">
      <c r="B514" s="5">
        <v>1986</v>
      </c>
      <c r="C514" s="32">
        <v>4393.7388933702005</v>
      </c>
      <c r="D514" s="74">
        <v>4393.74</v>
      </c>
      <c r="E514" s="74">
        <v>4393.74</v>
      </c>
      <c r="F514" s="74">
        <v>4393.74</v>
      </c>
      <c r="G514" s="74">
        <v>4393.74</v>
      </c>
      <c r="H514" s="74">
        <v>4393.74</v>
      </c>
      <c r="I514" s="74">
        <v>4393.74</v>
      </c>
      <c r="J514" s="74">
        <v>4393.74</v>
      </c>
      <c r="K514" s="74">
        <v>4393.74</v>
      </c>
      <c r="L514" s="74">
        <v>4393.74</v>
      </c>
      <c r="M514" s="74">
        <v>4393.74</v>
      </c>
      <c r="N514" s="74">
        <v>4393.74</v>
      </c>
      <c r="O514" s="74">
        <v>4393.74</v>
      </c>
      <c r="P514" s="74">
        <v>4393.74</v>
      </c>
      <c r="Q514" s="74">
        <v>4393.74</v>
      </c>
      <c r="R514" s="74">
        <v>3671.23</v>
      </c>
      <c r="S514" s="74">
        <v>3671.23</v>
      </c>
    </row>
    <row r="515" spans="2:19">
      <c r="B515" s="5">
        <v>1985</v>
      </c>
      <c r="C515" s="32">
        <v>2937.88</v>
      </c>
      <c r="D515" s="74">
        <v>2937.88</v>
      </c>
      <c r="E515" s="74">
        <v>2937.88</v>
      </c>
      <c r="F515" s="74">
        <v>2937.88</v>
      </c>
      <c r="G515" s="74">
        <v>2937.88</v>
      </c>
      <c r="H515" s="74">
        <v>2937.88</v>
      </c>
      <c r="I515" s="74">
        <v>2937.88</v>
      </c>
      <c r="J515" s="74">
        <v>2937.88</v>
      </c>
      <c r="K515" s="74">
        <v>2937.88</v>
      </c>
      <c r="L515" s="74">
        <v>2937.88</v>
      </c>
      <c r="M515" s="74">
        <v>2937.88</v>
      </c>
      <c r="N515" s="74">
        <v>2937.88</v>
      </c>
      <c r="O515" s="74">
        <v>2937.88</v>
      </c>
      <c r="P515" s="74">
        <v>2937.88</v>
      </c>
      <c r="Q515" s="74">
        <v>2937.88</v>
      </c>
      <c r="R515" s="74">
        <v>2937.88</v>
      </c>
      <c r="S515" s="74">
        <v>2937.88</v>
      </c>
    </row>
    <row r="516" spans="2:19">
      <c r="B516" s="5">
        <v>1984</v>
      </c>
      <c r="C516" s="32">
        <v>22677.329999999998</v>
      </c>
      <c r="D516" s="74">
        <v>22677.33</v>
      </c>
      <c r="E516" s="74">
        <v>22677.33</v>
      </c>
      <c r="F516" s="74">
        <v>22677.33</v>
      </c>
      <c r="G516" s="74">
        <v>22677.33</v>
      </c>
      <c r="H516" s="74">
        <v>22677.33</v>
      </c>
      <c r="I516" s="74">
        <v>22677.33</v>
      </c>
      <c r="J516" s="74">
        <v>22677.33</v>
      </c>
      <c r="K516" s="74">
        <v>22677.33</v>
      </c>
      <c r="L516" s="74">
        <v>22677.33</v>
      </c>
      <c r="M516" s="74">
        <v>22677.33</v>
      </c>
      <c r="N516" s="74">
        <v>22677.33</v>
      </c>
      <c r="O516" s="74">
        <v>22677.33</v>
      </c>
      <c r="P516" s="74">
        <v>22677.33</v>
      </c>
      <c r="Q516" s="74">
        <v>22677.33</v>
      </c>
      <c r="R516" s="74">
        <v>22677.33</v>
      </c>
      <c r="S516" s="74">
        <v>22677.33</v>
      </c>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v>1522.1346825120002</v>
      </c>
      <c r="D520" s="74">
        <v>1522.13</v>
      </c>
      <c r="E520" s="74">
        <v>1522.13</v>
      </c>
      <c r="F520" s="74">
        <v>1522.13</v>
      </c>
      <c r="G520" s="74">
        <v>1522.13</v>
      </c>
      <c r="H520" s="74">
        <v>1522.13</v>
      </c>
      <c r="I520" s="74">
        <v>1522.13</v>
      </c>
      <c r="J520" s="74">
        <v>1522.13</v>
      </c>
      <c r="K520" s="74">
        <v>1522.13</v>
      </c>
      <c r="L520" s="74">
        <v>1522.13</v>
      </c>
      <c r="M520" s="74">
        <v>1522.13</v>
      </c>
      <c r="N520" s="74">
        <v>1522.13</v>
      </c>
      <c r="O520" s="74">
        <v>1522.13</v>
      </c>
      <c r="P520" s="74">
        <v>1522.13</v>
      </c>
      <c r="Q520" s="74">
        <v>1522.13</v>
      </c>
      <c r="R520" s="74">
        <v>1522.13</v>
      </c>
      <c r="S520" s="74">
        <v>1522.13</v>
      </c>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v>854.62740222634795</v>
      </c>
      <c r="D522" s="74">
        <v>854.63</v>
      </c>
      <c r="E522" s="74">
        <v>854.63</v>
      </c>
      <c r="F522" s="74">
        <v>854.63</v>
      </c>
      <c r="G522" s="74">
        <v>854.63</v>
      </c>
      <c r="H522" s="74">
        <v>854.63</v>
      </c>
      <c r="I522" s="74">
        <v>854.63</v>
      </c>
      <c r="J522" s="74">
        <v>854.63</v>
      </c>
      <c r="K522" s="74">
        <v>854.63</v>
      </c>
      <c r="L522" s="74">
        <v>854.63</v>
      </c>
      <c r="M522" s="74">
        <v>854.63</v>
      </c>
      <c r="N522" s="74">
        <v>854.63</v>
      </c>
      <c r="O522" s="74">
        <v>854.63</v>
      </c>
      <c r="P522" s="74">
        <v>854.63</v>
      </c>
      <c r="Q522" s="74">
        <v>854.63</v>
      </c>
      <c r="R522" s="74">
        <v>827.78</v>
      </c>
      <c r="S522" s="74">
        <v>827.78</v>
      </c>
    </row>
    <row r="523" spans="2:19">
      <c r="B523" s="5">
        <v>1977</v>
      </c>
      <c r="C523" s="32">
        <v>232.65</v>
      </c>
      <c r="D523" s="74">
        <v>232.65</v>
      </c>
      <c r="E523" s="74">
        <v>232.65</v>
      </c>
      <c r="F523" s="74">
        <v>232.65</v>
      </c>
      <c r="G523" s="74">
        <v>232.65</v>
      </c>
      <c r="H523" s="74">
        <v>232.65</v>
      </c>
      <c r="I523" s="74">
        <v>232.65</v>
      </c>
      <c r="J523" s="74">
        <v>232.65</v>
      </c>
      <c r="K523" s="74">
        <v>232.65</v>
      </c>
      <c r="L523" s="74">
        <v>232.65</v>
      </c>
      <c r="M523" s="74">
        <v>232.65</v>
      </c>
      <c r="N523" s="74">
        <v>232.65</v>
      </c>
      <c r="O523" s="74">
        <v>232.65</v>
      </c>
      <c r="P523" s="74">
        <v>232.65</v>
      </c>
      <c r="Q523" s="74">
        <v>232.65</v>
      </c>
      <c r="R523" s="74">
        <v>232.65</v>
      </c>
      <c r="S523" s="74">
        <v>232.65</v>
      </c>
    </row>
    <row r="524" spans="2:19">
      <c r="B524" s="5">
        <v>1976</v>
      </c>
      <c r="C524" s="32">
        <v>131.91</v>
      </c>
      <c r="D524" s="74">
        <v>131.91</v>
      </c>
      <c r="E524" s="74">
        <v>131.91</v>
      </c>
      <c r="F524" s="74">
        <v>131.91</v>
      </c>
      <c r="G524" s="74">
        <v>131.91</v>
      </c>
      <c r="H524" s="74">
        <v>131.91</v>
      </c>
      <c r="I524" s="74">
        <v>131.91</v>
      </c>
      <c r="J524" s="74">
        <v>131.91</v>
      </c>
      <c r="K524" s="74">
        <v>131.91</v>
      </c>
      <c r="L524" s="74">
        <v>131.91</v>
      </c>
      <c r="M524" s="74">
        <v>131.91</v>
      </c>
      <c r="N524" s="74">
        <v>131.91</v>
      </c>
      <c r="O524" s="74">
        <v>131.91</v>
      </c>
      <c r="P524" s="74">
        <v>131.91</v>
      </c>
      <c r="Q524" s="74">
        <v>131.91</v>
      </c>
      <c r="R524" s="74">
        <v>131.91</v>
      </c>
      <c r="S524" s="74">
        <v>131.91</v>
      </c>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v>1245.2059097920003</v>
      </c>
      <c r="D526" s="74">
        <v>1245.21</v>
      </c>
      <c r="E526" s="74">
        <v>1245.21</v>
      </c>
      <c r="F526" s="74">
        <v>1245.21</v>
      </c>
      <c r="G526" s="74">
        <v>1245.21</v>
      </c>
      <c r="H526" s="74">
        <v>1245.21</v>
      </c>
      <c r="I526" s="74">
        <v>1245.21</v>
      </c>
      <c r="J526" s="74">
        <v>1245.21</v>
      </c>
      <c r="K526" s="74">
        <v>1245.21</v>
      </c>
      <c r="L526" s="74">
        <v>1245.21</v>
      </c>
      <c r="M526" s="74">
        <v>1245.21</v>
      </c>
      <c r="N526" s="74">
        <v>1245.21</v>
      </c>
      <c r="O526" s="74">
        <v>1245.21</v>
      </c>
      <c r="P526" s="74">
        <v>1245.21</v>
      </c>
      <c r="Q526" s="74">
        <v>1245.21</v>
      </c>
      <c r="R526" s="74">
        <v>1245.21</v>
      </c>
      <c r="S526" s="74">
        <v>1245.21</v>
      </c>
    </row>
    <row r="527" spans="2:19">
      <c r="B527" s="5">
        <v>1973</v>
      </c>
      <c r="C527" s="32">
        <v>217.03575415600002</v>
      </c>
      <c r="D527" s="74">
        <v>217.04</v>
      </c>
      <c r="E527" s="74">
        <v>217.04</v>
      </c>
      <c r="F527" s="74">
        <v>217.04</v>
      </c>
      <c r="G527" s="74">
        <v>217.04</v>
      </c>
      <c r="H527" s="74">
        <v>217.04</v>
      </c>
      <c r="I527" s="74">
        <v>217.04</v>
      </c>
      <c r="J527" s="74">
        <v>217.04</v>
      </c>
      <c r="K527" s="74">
        <v>217.04</v>
      </c>
      <c r="L527" s="74">
        <v>217.04</v>
      </c>
      <c r="M527" s="74">
        <v>217.04</v>
      </c>
      <c r="N527" s="74">
        <v>217.04</v>
      </c>
      <c r="O527" s="74">
        <v>217.04</v>
      </c>
      <c r="P527" s="74">
        <v>217.04</v>
      </c>
      <c r="Q527" s="74">
        <v>217.04</v>
      </c>
      <c r="R527" s="74">
        <v>217.04</v>
      </c>
      <c r="S527" s="74">
        <v>217.04</v>
      </c>
    </row>
    <row r="528" spans="2:19">
      <c r="B528" s="5">
        <v>1972</v>
      </c>
      <c r="C528" s="32">
        <v>13076.492477620002</v>
      </c>
      <c r="D528" s="74">
        <v>13076.49</v>
      </c>
      <c r="E528" s="74">
        <v>13076.49</v>
      </c>
      <c r="F528" s="74">
        <v>13076.49</v>
      </c>
      <c r="G528" s="74">
        <v>13076.49</v>
      </c>
      <c r="H528" s="74">
        <v>13076.49</v>
      </c>
      <c r="I528" s="74">
        <v>13076.49</v>
      </c>
      <c r="J528" s="74">
        <v>13076.49</v>
      </c>
      <c r="K528" s="74">
        <v>13076.49</v>
      </c>
      <c r="L528" s="74">
        <v>13076.49</v>
      </c>
      <c r="M528" s="74">
        <v>13076.49</v>
      </c>
      <c r="N528" s="74">
        <v>13076.49</v>
      </c>
      <c r="O528" s="74">
        <v>10090.290000000001</v>
      </c>
      <c r="P528" s="74">
        <v>10090.290000000001</v>
      </c>
      <c r="Q528" s="74">
        <v>10090.290000000001</v>
      </c>
      <c r="R528" s="74">
        <v>10090.290000000001</v>
      </c>
      <c r="S528" s="74">
        <v>10090.290000000001</v>
      </c>
    </row>
    <row r="529" spans="2:19">
      <c r="B529" s="5">
        <v>1971</v>
      </c>
      <c r="C529" s="32">
        <v>182.45619048800003</v>
      </c>
      <c r="D529" s="74">
        <v>182.46</v>
      </c>
      <c r="E529" s="74">
        <v>182.46</v>
      </c>
      <c r="F529" s="74">
        <v>182.46</v>
      </c>
      <c r="G529" s="74">
        <v>182.46</v>
      </c>
      <c r="H529" s="74">
        <v>182.46</v>
      </c>
      <c r="I529" s="74">
        <v>182.46</v>
      </c>
      <c r="J529" s="74">
        <v>182.46</v>
      </c>
      <c r="K529" s="74">
        <v>182.46</v>
      </c>
      <c r="L529" s="74">
        <v>182.46</v>
      </c>
      <c r="M529" s="74">
        <v>182.46</v>
      </c>
      <c r="N529" s="74">
        <v>182.46</v>
      </c>
      <c r="O529" s="74">
        <v>182.46</v>
      </c>
      <c r="P529" s="74">
        <v>182.46</v>
      </c>
      <c r="Q529" s="74">
        <v>182.46</v>
      </c>
      <c r="R529" s="74">
        <v>182.46</v>
      </c>
      <c r="S529" s="74">
        <v>182.46</v>
      </c>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v>42.249805311999999</v>
      </c>
      <c r="D531" s="74">
        <v>42.25</v>
      </c>
      <c r="E531" s="74">
        <v>42.25</v>
      </c>
      <c r="F531" s="74">
        <v>42.25</v>
      </c>
      <c r="G531" s="74">
        <v>42.25</v>
      </c>
      <c r="H531" s="74">
        <v>42.25</v>
      </c>
      <c r="I531" s="74">
        <v>42.25</v>
      </c>
      <c r="J531" s="74">
        <v>42.25</v>
      </c>
      <c r="K531" s="74">
        <v>42.25</v>
      </c>
      <c r="L531" s="74">
        <v>42.25</v>
      </c>
      <c r="M531" s="74">
        <v>42.25</v>
      </c>
      <c r="N531" s="74">
        <v>42.25</v>
      </c>
      <c r="O531" s="74">
        <v>42.25</v>
      </c>
      <c r="P531" s="74">
        <v>42.25</v>
      </c>
      <c r="Q531" s="74">
        <v>42.25</v>
      </c>
      <c r="R531" s="74">
        <v>42.25</v>
      </c>
      <c r="S531" s="74">
        <v>42.25</v>
      </c>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v>6451.3724160639986</v>
      </c>
      <c r="D533" s="74">
        <v>6451.37</v>
      </c>
      <c r="E533" s="74">
        <v>6451.37</v>
      </c>
      <c r="F533" s="74">
        <v>6451.37</v>
      </c>
      <c r="G533" s="74">
        <v>6451.37</v>
      </c>
      <c r="H533" s="74">
        <v>6451.37</v>
      </c>
      <c r="I533" s="74">
        <v>6451.37</v>
      </c>
      <c r="J533" s="74">
        <v>6451.37</v>
      </c>
      <c r="K533" s="74">
        <v>6451.37</v>
      </c>
      <c r="L533" s="74">
        <v>6451.37</v>
      </c>
      <c r="M533" s="74">
        <v>6451.37</v>
      </c>
      <c r="N533" s="74">
        <v>6451.37</v>
      </c>
      <c r="O533" s="74">
        <v>6451.37</v>
      </c>
      <c r="P533" s="74">
        <v>6451.37</v>
      </c>
      <c r="Q533" s="74">
        <v>6451.37</v>
      </c>
      <c r="R533" s="74">
        <v>6451.37</v>
      </c>
      <c r="S533" s="74">
        <v>6451.37</v>
      </c>
    </row>
    <row r="534" spans="2:19">
      <c r="B534" s="5">
        <v>1966</v>
      </c>
      <c r="C534" s="32">
        <v>496.02896428800005</v>
      </c>
      <c r="D534" s="74">
        <v>496.03</v>
      </c>
      <c r="E534" s="74">
        <v>496.03</v>
      </c>
      <c r="F534" s="74">
        <v>496.03</v>
      </c>
      <c r="G534" s="74">
        <v>496.03</v>
      </c>
      <c r="H534" s="74">
        <v>496.03</v>
      </c>
      <c r="I534" s="74">
        <v>496.03</v>
      </c>
      <c r="J534" s="74">
        <v>496.03</v>
      </c>
      <c r="K534" s="74">
        <v>496.03</v>
      </c>
      <c r="L534" s="74">
        <v>496.03</v>
      </c>
      <c r="M534" s="74">
        <v>496.03</v>
      </c>
      <c r="N534" s="74">
        <v>496.03</v>
      </c>
      <c r="O534" s="74">
        <v>496.03</v>
      </c>
      <c r="P534" s="74">
        <v>496.03</v>
      </c>
      <c r="Q534" s="74">
        <v>496.03</v>
      </c>
      <c r="R534" s="74">
        <v>496.03</v>
      </c>
      <c r="S534" s="74">
        <v>496.03</v>
      </c>
    </row>
    <row r="535" spans="2:19">
      <c r="B535" s="5">
        <v>1965</v>
      </c>
      <c r="C535" s="32">
        <v>255.62701808800003</v>
      </c>
      <c r="D535" s="74">
        <v>255.63</v>
      </c>
      <c r="E535" s="74">
        <v>255.63</v>
      </c>
      <c r="F535" s="74">
        <v>255.63</v>
      </c>
      <c r="G535" s="74">
        <v>255.63</v>
      </c>
      <c r="H535" s="74">
        <v>255.63</v>
      </c>
      <c r="I535" s="74">
        <v>255.63</v>
      </c>
      <c r="J535" s="74">
        <v>255.63</v>
      </c>
      <c r="K535" s="74">
        <v>255.63</v>
      </c>
      <c r="L535" s="74">
        <v>255.63</v>
      </c>
      <c r="M535" s="74">
        <v>255.63</v>
      </c>
      <c r="N535" s="74">
        <v>255.63</v>
      </c>
      <c r="O535" s="74">
        <v>255.63</v>
      </c>
      <c r="P535" s="74">
        <v>255.63</v>
      </c>
      <c r="Q535" s="74">
        <v>255.63</v>
      </c>
      <c r="R535" s="74">
        <v>255.63</v>
      </c>
      <c r="S535" s="74">
        <v>255.63</v>
      </c>
    </row>
    <row r="536" spans="2:19">
      <c r="B536" s="5">
        <v>1964</v>
      </c>
      <c r="C536" s="32">
        <v>623.48931444800007</v>
      </c>
      <c r="D536" s="74">
        <v>623.49</v>
      </c>
      <c r="E536" s="74">
        <v>623.49</v>
      </c>
      <c r="F536" s="74">
        <v>623.49</v>
      </c>
      <c r="G536" s="74">
        <v>623.49</v>
      </c>
      <c r="H536" s="74">
        <v>623.49</v>
      </c>
      <c r="I536" s="74">
        <v>623.49</v>
      </c>
      <c r="J536" s="74">
        <v>623.49</v>
      </c>
      <c r="K536" s="74">
        <v>623.49</v>
      </c>
      <c r="L536" s="74">
        <v>623.49</v>
      </c>
      <c r="M536" s="74">
        <v>623.49</v>
      </c>
      <c r="N536" s="74">
        <v>623.49</v>
      </c>
      <c r="O536" s="74">
        <v>623.49</v>
      </c>
      <c r="P536" s="74">
        <v>623.49</v>
      </c>
      <c r="Q536" s="74">
        <v>623.49</v>
      </c>
      <c r="R536" s="74">
        <v>623.49</v>
      </c>
      <c r="S536" s="74">
        <v>623.49</v>
      </c>
    </row>
    <row r="537" spans="2:19">
      <c r="B537" s="5">
        <v>1963</v>
      </c>
      <c r="C537" s="32">
        <v>99.842402140000019</v>
      </c>
      <c r="D537" s="74">
        <v>99.84</v>
      </c>
      <c r="E537" s="74">
        <v>99.84</v>
      </c>
      <c r="F537" s="74">
        <v>99.84</v>
      </c>
      <c r="G537" s="74">
        <v>99.84</v>
      </c>
      <c r="H537" s="74">
        <v>99.84</v>
      </c>
      <c r="I537" s="74">
        <v>99.84</v>
      </c>
      <c r="J537" s="74">
        <v>99.84</v>
      </c>
      <c r="K537" s="74">
        <v>99.84</v>
      </c>
      <c r="L537" s="74">
        <v>99.84</v>
      </c>
      <c r="M537" s="74">
        <v>99.84</v>
      </c>
      <c r="N537" s="74">
        <v>99.84</v>
      </c>
      <c r="O537" s="74">
        <v>99.84</v>
      </c>
      <c r="P537" s="74">
        <v>99.84</v>
      </c>
      <c r="Q537" s="74">
        <v>99.84</v>
      </c>
      <c r="R537" s="74">
        <v>99.84</v>
      </c>
      <c r="S537" s="74">
        <v>99.84</v>
      </c>
    </row>
    <row r="538" spans="2:19">
      <c r="B538" s="5">
        <v>1962</v>
      </c>
      <c r="C538" s="32">
        <v>1642.1479146520001</v>
      </c>
      <c r="D538" s="74">
        <v>1642.15</v>
      </c>
      <c r="E538" s="74">
        <v>1642.15</v>
      </c>
      <c r="F538" s="74">
        <v>1642.15</v>
      </c>
      <c r="G538" s="74">
        <v>1642.15</v>
      </c>
      <c r="H538" s="74">
        <v>1642.15</v>
      </c>
      <c r="I538" s="74">
        <v>1642.15</v>
      </c>
      <c r="J538" s="74">
        <v>1642.15</v>
      </c>
      <c r="K538" s="74">
        <v>1642.15</v>
      </c>
      <c r="L538" s="74">
        <v>1642.15</v>
      </c>
      <c r="M538" s="74">
        <v>1642.15</v>
      </c>
      <c r="N538" s="74">
        <v>1642.15</v>
      </c>
      <c r="O538" s="74">
        <v>1642.15</v>
      </c>
      <c r="P538" s="74">
        <v>1642.15</v>
      </c>
      <c r="Q538" s="74">
        <v>1642.15</v>
      </c>
      <c r="R538" s="74">
        <v>1642.15</v>
      </c>
      <c r="S538" s="74">
        <v>1642.15</v>
      </c>
    </row>
    <row r="539" spans="2:19">
      <c r="B539" s="5">
        <v>1961</v>
      </c>
      <c r="C539" s="32">
        <v>68.332781712000013</v>
      </c>
      <c r="D539" s="74">
        <v>68.33</v>
      </c>
      <c r="E539" s="74">
        <v>68.33</v>
      </c>
      <c r="F539" s="74">
        <v>68.33</v>
      </c>
      <c r="G539" s="74">
        <v>68.33</v>
      </c>
      <c r="H539" s="74">
        <v>68.33</v>
      </c>
      <c r="I539" s="74">
        <v>68.33</v>
      </c>
      <c r="J539" s="74">
        <v>68.33</v>
      </c>
      <c r="K539" s="74">
        <v>68.33</v>
      </c>
      <c r="L539" s="74">
        <v>68.33</v>
      </c>
      <c r="M539" s="74">
        <v>68.33</v>
      </c>
      <c r="N539" s="74">
        <v>68.33</v>
      </c>
      <c r="O539" s="74">
        <v>68.33</v>
      </c>
      <c r="P539" s="74">
        <v>68.33</v>
      </c>
      <c r="Q539" s="74">
        <v>68.33</v>
      </c>
      <c r="R539" s="74">
        <v>68.33</v>
      </c>
      <c r="S539" s="74">
        <v>68.33</v>
      </c>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923635.33956093085</v>
      </c>
      <c r="D571" s="7">
        <f>SUM(D493:D570)</f>
        <v>954448.59000000008</v>
      </c>
      <c r="E571" s="7">
        <f>SUM(E492:E570)</f>
        <v>972320.98</v>
      </c>
      <c r="F571" s="7">
        <f>SUM(F491:F570)</f>
        <v>995672.86999999988</v>
      </c>
      <c r="G571" s="7">
        <f>SUM(G490:G570)</f>
        <v>1020606.6599999999</v>
      </c>
      <c r="H571" s="7">
        <f t="shared" ref="H571:M571" si="4">SUM(H484:H570)</f>
        <v>1057423.99</v>
      </c>
      <c r="I571" s="7">
        <f t="shared" si="4"/>
        <v>1065044.55</v>
      </c>
      <c r="J571" s="7">
        <f t="shared" si="4"/>
        <v>1106116.5699999996</v>
      </c>
      <c r="K571" s="7">
        <f t="shared" si="4"/>
        <v>1132475.9999999998</v>
      </c>
      <c r="L571" s="7">
        <f t="shared" si="4"/>
        <v>1149586.5299999998</v>
      </c>
      <c r="M571" s="7">
        <f t="shared" si="4"/>
        <v>1161965.8099999996</v>
      </c>
      <c r="N571" s="10">
        <f>SUM(N479:N570)</f>
        <v>1164756.8599999996</v>
      </c>
      <c r="O571" s="76">
        <v>1175568.2</v>
      </c>
      <c r="P571" s="76">
        <v>2783292.47</v>
      </c>
      <c r="Q571" s="76">
        <v>3567345.51</v>
      </c>
      <c r="R571" s="76">
        <v>3435859.63</v>
      </c>
      <c r="S571" s="76">
        <v>3435859.63</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c r="P573" s="31"/>
      <c r="Q573" s="31"/>
      <c r="R573" s="54"/>
      <c r="S573" s="32"/>
    </row>
    <row r="574" spans="1:19">
      <c r="A574" s="33"/>
      <c r="B574" s="5">
        <v>2021</v>
      </c>
      <c r="C574" s="31"/>
      <c r="D574" s="31"/>
      <c r="E574" s="31"/>
      <c r="F574" s="31"/>
      <c r="G574" s="31"/>
      <c r="H574" s="31"/>
      <c r="I574" s="31"/>
      <c r="J574" s="31"/>
      <c r="K574" s="31"/>
      <c r="L574" s="31"/>
      <c r="M574" s="31"/>
      <c r="N574" s="31"/>
      <c r="O574" s="31"/>
      <c r="P574" s="31"/>
      <c r="Q574" s="31"/>
      <c r="R574" s="74">
        <v>350918.63</v>
      </c>
      <c r="S574" s="74">
        <v>350918.63</v>
      </c>
    </row>
    <row r="575" spans="1:19">
      <c r="B575" s="5">
        <v>2020</v>
      </c>
      <c r="C575" s="31"/>
      <c r="D575" s="31"/>
      <c r="E575" s="31"/>
      <c r="F575" s="31"/>
      <c r="G575" s="31"/>
      <c r="H575" s="31"/>
      <c r="I575" s="31"/>
      <c r="J575" s="31"/>
      <c r="K575" s="31"/>
      <c r="L575" s="31"/>
      <c r="M575" s="31"/>
      <c r="N575" s="31"/>
      <c r="O575" s="31"/>
      <c r="P575" s="31"/>
      <c r="Q575" s="74">
        <v>67486.05</v>
      </c>
      <c r="R575" s="74">
        <v>67486.05</v>
      </c>
      <c r="S575" s="74">
        <v>67486.05</v>
      </c>
    </row>
    <row r="576" spans="1:19">
      <c r="A576" s="35"/>
      <c r="B576" s="5">
        <v>2019</v>
      </c>
      <c r="C576" s="31"/>
      <c r="D576" s="31"/>
      <c r="E576" s="31"/>
      <c r="F576" s="31"/>
      <c r="G576" s="31"/>
      <c r="H576" s="31"/>
      <c r="I576" s="31"/>
      <c r="J576" s="31"/>
      <c r="K576" s="31"/>
      <c r="L576" s="31"/>
      <c r="M576" s="31"/>
      <c r="N576" s="31"/>
      <c r="O576" s="31"/>
      <c r="P576" s="74">
        <v>76931.38</v>
      </c>
      <c r="Q576" s="74">
        <v>76931.38</v>
      </c>
      <c r="R576" s="74">
        <v>76931.38</v>
      </c>
      <c r="S576" s="74">
        <v>76931.38</v>
      </c>
    </row>
    <row r="577" spans="1:19">
      <c r="A577" s="35"/>
      <c r="B577" s="5">
        <v>2018</v>
      </c>
      <c r="C577" s="31"/>
      <c r="D577" s="31"/>
      <c r="E577" s="31"/>
      <c r="F577" s="31"/>
      <c r="G577" s="31"/>
      <c r="H577" s="31"/>
      <c r="I577" s="31"/>
      <c r="J577" s="31"/>
      <c r="K577" s="31"/>
      <c r="L577" s="31"/>
      <c r="M577" s="31"/>
      <c r="N577" s="31"/>
      <c r="O577" s="74">
        <v>59532.639999999999</v>
      </c>
      <c r="P577" s="74">
        <v>59532.639999999999</v>
      </c>
      <c r="Q577" s="74">
        <v>59532.639999999999</v>
      </c>
      <c r="R577" s="74">
        <v>59532.639999999999</v>
      </c>
      <c r="S577" s="74">
        <v>59532.639999999999</v>
      </c>
    </row>
    <row r="578" spans="1:19">
      <c r="A578" s="35"/>
      <c r="B578" s="5">
        <v>2017</v>
      </c>
      <c r="C578" s="31"/>
      <c r="D578" s="31"/>
      <c r="E578" s="31"/>
      <c r="F578" s="31"/>
      <c r="G578" s="31"/>
      <c r="H578" s="31"/>
      <c r="I578" s="31"/>
      <c r="J578" s="31"/>
      <c r="K578" s="31"/>
      <c r="L578" s="31"/>
      <c r="M578" s="31"/>
      <c r="N578" s="74">
        <v>43198.93</v>
      </c>
      <c r="O578" s="74">
        <v>43198.93</v>
      </c>
      <c r="P578" s="74">
        <v>43198.93</v>
      </c>
      <c r="Q578" s="74">
        <v>43198.93</v>
      </c>
      <c r="R578" s="74">
        <v>43198.93</v>
      </c>
      <c r="S578" s="74">
        <v>43198.93</v>
      </c>
    </row>
    <row r="579" spans="1:19">
      <c r="B579" s="5">
        <v>2016</v>
      </c>
      <c r="C579" s="31"/>
      <c r="D579" s="31"/>
      <c r="E579" s="31"/>
      <c r="F579" s="31"/>
      <c r="G579" s="31"/>
      <c r="H579" s="31"/>
      <c r="I579" s="31"/>
      <c r="J579" s="31"/>
      <c r="K579" s="31"/>
      <c r="L579" s="31"/>
      <c r="M579" s="74">
        <v>202159.94</v>
      </c>
      <c r="N579" s="74">
        <v>202159.94</v>
      </c>
      <c r="O579" s="74">
        <v>202159.94</v>
      </c>
      <c r="P579" s="74">
        <v>202159.94</v>
      </c>
      <c r="Q579" s="74">
        <v>202159.94</v>
      </c>
      <c r="R579" s="74">
        <v>202159.94</v>
      </c>
      <c r="S579" s="74">
        <v>202159.94</v>
      </c>
    </row>
    <row r="580" spans="1:19">
      <c r="B580" s="5">
        <v>2015</v>
      </c>
      <c r="C580" s="31"/>
      <c r="D580" s="31"/>
      <c r="E580" s="31"/>
      <c r="F580" s="31"/>
      <c r="G580" s="31"/>
      <c r="H580" s="31"/>
      <c r="I580" s="31"/>
      <c r="J580" s="31"/>
      <c r="K580" s="31"/>
      <c r="L580" s="74">
        <v>70459.73</v>
      </c>
      <c r="M580" s="74">
        <v>70459.73</v>
      </c>
      <c r="N580" s="74">
        <v>70459.73</v>
      </c>
      <c r="O580" s="74">
        <v>70459.73</v>
      </c>
      <c r="P580" s="74">
        <v>70459.73</v>
      </c>
      <c r="Q580" s="74">
        <v>70459.73</v>
      </c>
      <c r="R580" s="74">
        <v>70459.73</v>
      </c>
      <c r="S580" s="74">
        <v>70459.73</v>
      </c>
    </row>
    <row r="581" spans="1:19">
      <c r="B581" s="5">
        <v>2014</v>
      </c>
      <c r="C581" s="31"/>
      <c r="D581" s="31"/>
      <c r="E581" s="31"/>
      <c r="F581" s="31"/>
      <c r="G581" s="31"/>
      <c r="H581" s="31"/>
      <c r="I581" s="31"/>
      <c r="J581" s="31"/>
      <c r="K581" s="74">
        <v>48606.29</v>
      </c>
      <c r="L581" s="74">
        <v>48606.29</v>
      </c>
      <c r="M581" s="74">
        <v>48606.29</v>
      </c>
      <c r="N581" s="74">
        <v>48606.29</v>
      </c>
      <c r="O581" s="74">
        <v>48606.29</v>
      </c>
      <c r="P581" s="74">
        <v>48606.29</v>
      </c>
      <c r="Q581" s="74">
        <v>48606.29</v>
      </c>
      <c r="R581" s="74">
        <v>48606.29</v>
      </c>
      <c r="S581" s="74">
        <v>48606.29</v>
      </c>
    </row>
    <row r="582" spans="1:19">
      <c r="B582" s="5">
        <v>2013</v>
      </c>
      <c r="C582" s="31"/>
      <c r="D582" s="31"/>
      <c r="E582" s="31"/>
      <c r="F582" s="31"/>
      <c r="G582" s="31"/>
      <c r="H582" s="31"/>
      <c r="I582" s="31"/>
      <c r="J582" s="74">
        <v>39402.89</v>
      </c>
      <c r="K582" s="74">
        <v>39402.89</v>
      </c>
      <c r="L582" s="74">
        <v>39402.89</v>
      </c>
      <c r="M582" s="74">
        <v>39402.89</v>
      </c>
      <c r="N582" s="74">
        <v>39402.89</v>
      </c>
      <c r="O582" s="74">
        <v>39296.519999999997</v>
      </c>
      <c r="P582" s="74">
        <v>39296.519999999997</v>
      </c>
      <c r="Q582" s="74">
        <v>39115.06</v>
      </c>
      <c r="R582" s="74">
        <v>39070.9</v>
      </c>
      <c r="S582" s="74">
        <v>39070.9</v>
      </c>
    </row>
    <row r="583" spans="1:19">
      <c r="B583" s="5">
        <v>2012</v>
      </c>
      <c r="C583" s="31"/>
      <c r="D583" s="31"/>
      <c r="E583" s="31"/>
      <c r="F583" s="31"/>
      <c r="G583" s="31"/>
      <c r="H583" s="31"/>
      <c r="I583" s="74">
        <v>47659.71</v>
      </c>
      <c r="J583" s="74">
        <v>47659.71</v>
      </c>
      <c r="K583" s="74">
        <v>47659.71</v>
      </c>
      <c r="L583" s="74">
        <v>47659.71</v>
      </c>
      <c r="M583" s="74">
        <v>47659.71</v>
      </c>
      <c r="N583" s="74">
        <v>47659.71</v>
      </c>
      <c r="O583" s="74">
        <v>47659.71</v>
      </c>
      <c r="P583" s="74">
        <v>47210.71</v>
      </c>
      <c r="Q583" s="74">
        <v>47210.71</v>
      </c>
      <c r="R583" s="74">
        <v>46854.7</v>
      </c>
      <c r="S583" s="74">
        <v>46854.7</v>
      </c>
    </row>
    <row r="584" spans="1:19">
      <c r="B584" s="5">
        <v>2011</v>
      </c>
      <c r="C584" s="31"/>
      <c r="D584" s="31"/>
      <c r="E584" s="31"/>
      <c r="F584" s="31"/>
      <c r="G584" s="31"/>
      <c r="H584" s="74">
        <v>58747.31</v>
      </c>
      <c r="I584" s="74">
        <v>58747.31</v>
      </c>
      <c r="J584" s="74">
        <v>58747.31</v>
      </c>
      <c r="K584" s="74">
        <v>58747.31</v>
      </c>
      <c r="L584" s="74">
        <v>58747.31</v>
      </c>
      <c r="M584" s="74">
        <v>58747.31</v>
      </c>
      <c r="N584" s="74">
        <v>58747.31</v>
      </c>
      <c r="O584" s="74">
        <v>58747.31</v>
      </c>
      <c r="P584" s="74">
        <v>58747.31</v>
      </c>
      <c r="Q584" s="74">
        <v>57743.37</v>
      </c>
      <c r="R584" s="74">
        <v>57743.37</v>
      </c>
      <c r="S584" s="74">
        <v>57743.37</v>
      </c>
    </row>
    <row r="585" spans="1:19">
      <c r="B585" s="5">
        <v>2010</v>
      </c>
      <c r="C585" s="31"/>
      <c r="D585" s="31"/>
      <c r="E585" s="31"/>
      <c r="F585" s="31"/>
      <c r="G585" s="74">
        <v>33875.64</v>
      </c>
      <c r="H585" s="74">
        <v>33875.64</v>
      </c>
      <c r="I585" s="74">
        <v>33875.64</v>
      </c>
      <c r="J585" s="74">
        <v>33875.64</v>
      </c>
      <c r="K585" s="74">
        <v>33875.64</v>
      </c>
      <c r="L585" s="74">
        <v>33875.64</v>
      </c>
      <c r="M585" s="74">
        <v>33875.64</v>
      </c>
      <c r="N585" s="74">
        <v>33875.64</v>
      </c>
      <c r="O585" s="74">
        <v>33875.64</v>
      </c>
      <c r="P585" s="74">
        <v>33542.94</v>
      </c>
      <c r="Q585" s="74">
        <v>33542.94</v>
      </c>
      <c r="R585" s="74">
        <v>33542.94</v>
      </c>
      <c r="S585" s="74">
        <v>33542.94</v>
      </c>
    </row>
    <row r="586" spans="1:19">
      <c r="B586" s="5">
        <v>2009</v>
      </c>
      <c r="C586" s="31"/>
      <c r="D586" s="31"/>
      <c r="E586" s="31"/>
      <c r="F586" s="74">
        <v>56783.4</v>
      </c>
      <c r="G586" s="74">
        <v>56783.4</v>
      </c>
      <c r="H586" s="74">
        <v>56783.4</v>
      </c>
      <c r="I586" s="74">
        <v>56783.4</v>
      </c>
      <c r="J586" s="74">
        <v>56783.4</v>
      </c>
      <c r="K586" s="74">
        <v>56783.4</v>
      </c>
      <c r="L586" s="74">
        <v>56373.4</v>
      </c>
      <c r="M586" s="74">
        <v>55963.4</v>
      </c>
      <c r="N586" s="74">
        <v>55963.4</v>
      </c>
      <c r="O586" s="74">
        <v>55963.4</v>
      </c>
      <c r="P586" s="74">
        <v>55963.4</v>
      </c>
      <c r="Q586" s="74">
        <v>54181.3</v>
      </c>
      <c r="R586" s="74">
        <v>35624.51</v>
      </c>
      <c r="S586" s="74">
        <v>35624.51</v>
      </c>
    </row>
    <row r="587" spans="1:19">
      <c r="B587" s="5">
        <v>2008</v>
      </c>
      <c r="C587" s="31"/>
      <c r="D587" s="31"/>
      <c r="E587" s="74">
        <v>66326</v>
      </c>
      <c r="F587" s="74">
        <v>66326</v>
      </c>
      <c r="G587" s="74">
        <v>66326</v>
      </c>
      <c r="H587" s="74">
        <v>66326</v>
      </c>
      <c r="I587" s="74">
        <v>66326</v>
      </c>
      <c r="J587" s="74">
        <v>66326</v>
      </c>
      <c r="K587" s="74">
        <v>66326</v>
      </c>
      <c r="L587" s="74">
        <v>66326</v>
      </c>
      <c r="M587" s="74">
        <v>66326</v>
      </c>
      <c r="N587" s="74">
        <v>66326</v>
      </c>
      <c r="O587" s="74">
        <v>66326</v>
      </c>
      <c r="P587" s="74">
        <v>66326</v>
      </c>
      <c r="Q587" s="74">
        <v>66326</v>
      </c>
      <c r="R587" s="74">
        <v>66326</v>
      </c>
      <c r="S587" s="74">
        <v>66326</v>
      </c>
    </row>
    <row r="588" spans="1:19">
      <c r="B588" s="5">
        <v>2007</v>
      </c>
      <c r="C588" s="31"/>
      <c r="D588" s="74">
        <v>12956.82</v>
      </c>
      <c r="E588" s="74">
        <v>12956.82</v>
      </c>
      <c r="F588" s="74">
        <v>12956.82</v>
      </c>
      <c r="G588" s="74">
        <v>12956.82</v>
      </c>
      <c r="H588" s="74">
        <v>12956.82</v>
      </c>
      <c r="I588" s="74">
        <v>12956.82</v>
      </c>
      <c r="J588" s="74">
        <v>12956.82</v>
      </c>
      <c r="K588" s="74">
        <v>12956.82</v>
      </c>
      <c r="L588" s="74">
        <v>12956.82</v>
      </c>
      <c r="M588" s="74">
        <v>12956.82</v>
      </c>
      <c r="N588" s="74">
        <v>12956.82</v>
      </c>
      <c r="O588" s="74">
        <v>12956.82</v>
      </c>
      <c r="P588" s="74">
        <v>12956.82</v>
      </c>
      <c r="Q588" s="74">
        <v>12956.82</v>
      </c>
      <c r="R588" s="74">
        <v>12916.62</v>
      </c>
      <c r="S588" s="74">
        <v>12916.62</v>
      </c>
    </row>
    <row r="589" spans="1:19">
      <c r="B589" s="5">
        <v>2006</v>
      </c>
      <c r="C589" s="32">
        <v>67523.983364947184</v>
      </c>
      <c r="D589" s="74">
        <v>67523.98</v>
      </c>
      <c r="E589" s="74">
        <v>67523.98</v>
      </c>
      <c r="F589" s="74">
        <v>67523.98</v>
      </c>
      <c r="G589" s="74">
        <v>66993.429999999993</v>
      </c>
      <c r="H589" s="74">
        <v>66993.429999999993</v>
      </c>
      <c r="I589" s="74">
        <v>66993.429999999993</v>
      </c>
      <c r="J589" s="74">
        <v>66993.429999999993</v>
      </c>
      <c r="K589" s="74">
        <v>66993.429999999993</v>
      </c>
      <c r="L589" s="74">
        <v>66993.429999999993</v>
      </c>
      <c r="M589" s="74">
        <v>66993.429999999993</v>
      </c>
      <c r="N589" s="74">
        <v>66993.429999999993</v>
      </c>
      <c r="O589" s="74">
        <v>66993.429999999993</v>
      </c>
      <c r="P589" s="74">
        <v>66993.429999999993</v>
      </c>
      <c r="Q589" s="74">
        <v>66993.429999999993</v>
      </c>
      <c r="R589" s="74">
        <v>66993.429999999993</v>
      </c>
      <c r="S589" s="74">
        <v>66993.429999999993</v>
      </c>
    </row>
    <row r="590" spans="1:19">
      <c r="B590" s="5">
        <v>2005</v>
      </c>
      <c r="C590" s="32">
        <v>62554.165867099997</v>
      </c>
      <c r="D590" s="74">
        <v>62371.85</v>
      </c>
      <c r="E590" s="74">
        <v>62371.85</v>
      </c>
      <c r="F590" s="74">
        <v>62371.85</v>
      </c>
      <c r="G590" s="74">
        <v>62371.85</v>
      </c>
      <c r="H590" s="74">
        <v>62371.85</v>
      </c>
      <c r="I590" s="74">
        <v>62371.85</v>
      </c>
      <c r="J590" s="74">
        <v>62371.85</v>
      </c>
      <c r="K590" s="74">
        <v>62371.85</v>
      </c>
      <c r="L590" s="74">
        <v>62371.85</v>
      </c>
      <c r="M590" s="74">
        <v>62371.85</v>
      </c>
      <c r="N590" s="74">
        <v>62371.85</v>
      </c>
      <c r="O590" s="74">
        <v>61567.86</v>
      </c>
      <c r="P590" s="74">
        <v>61567.86</v>
      </c>
      <c r="Q590" s="74">
        <v>61567.86</v>
      </c>
      <c r="R590" s="74">
        <v>61113.98</v>
      </c>
      <c r="S590" s="74">
        <v>61113.98</v>
      </c>
    </row>
    <row r="591" spans="1:19">
      <c r="B591" s="5">
        <v>2004</v>
      </c>
      <c r="C591" s="32">
        <v>31727.594219027997</v>
      </c>
      <c r="D591" s="74">
        <v>31727.59</v>
      </c>
      <c r="E591" s="74">
        <v>31727.59</v>
      </c>
      <c r="F591" s="74">
        <v>31727.59</v>
      </c>
      <c r="G591" s="74">
        <v>31727.59</v>
      </c>
      <c r="H591" s="74">
        <v>31727.59</v>
      </c>
      <c r="I591" s="74">
        <v>31727.59</v>
      </c>
      <c r="J591" s="74">
        <v>31727.59</v>
      </c>
      <c r="K591" s="74">
        <v>31727.59</v>
      </c>
      <c r="L591" s="74">
        <v>31727.59</v>
      </c>
      <c r="M591" s="74">
        <v>29793.99</v>
      </c>
      <c r="N591" s="74">
        <v>29793.99</v>
      </c>
      <c r="O591" s="74">
        <v>29793.99</v>
      </c>
      <c r="P591" s="74">
        <v>29793.99</v>
      </c>
      <c r="Q591" s="74">
        <v>29234.39</v>
      </c>
      <c r="R591" s="74">
        <v>28510.31</v>
      </c>
      <c r="S591" s="74">
        <v>28510.31</v>
      </c>
    </row>
    <row r="592" spans="1:19">
      <c r="B592" s="5">
        <v>2003</v>
      </c>
      <c r="C592" s="32">
        <v>103284.35981720001</v>
      </c>
      <c r="D592" s="74">
        <v>103284.36</v>
      </c>
      <c r="E592" s="74">
        <v>103284.36</v>
      </c>
      <c r="F592" s="74">
        <v>103284.36</v>
      </c>
      <c r="G592" s="74">
        <v>103284.36</v>
      </c>
      <c r="H592" s="74">
        <v>103284.36</v>
      </c>
      <c r="I592" s="74">
        <v>103284.36</v>
      </c>
      <c r="J592" s="74">
        <v>103284.36</v>
      </c>
      <c r="K592" s="74">
        <v>103284.36</v>
      </c>
      <c r="L592" s="74">
        <v>103284.36</v>
      </c>
      <c r="M592" s="74">
        <v>103284.36</v>
      </c>
      <c r="N592" s="74">
        <v>103284.36</v>
      </c>
      <c r="O592" s="74">
        <v>103284.36</v>
      </c>
      <c r="P592" s="74">
        <v>103284.36</v>
      </c>
      <c r="Q592" s="74">
        <v>103284.36</v>
      </c>
      <c r="R592" s="74">
        <v>103284.36</v>
      </c>
      <c r="S592" s="74">
        <v>103284.36</v>
      </c>
    </row>
    <row r="593" spans="2:19">
      <c r="B593" s="5">
        <v>2002</v>
      </c>
      <c r="C593" s="32">
        <v>51633.519947210385</v>
      </c>
      <c r="D593" s="74">
        <v>51633.52</v>
      </c>
      <c r="E593" s="74">
        <v>51633.52</v>
      </c>
      <c r="F593" s="74">
        <v>51633.52</v>
      </c>
      <c r="G593" s="74">
        <v>51633.52</v>
      </c>
      <c r="H593" s="74">
        <v>51633.52</v>
      </c>
      <c r="I593" s="74">
        <v>51633.52</v>
      </c>
      <c r="J593" s="74">
        <v>51633.52</v>
      </c>
      <c r="K593" s="74">
        <v>51633.52</v>
      </c>
      <c r="L593" s="74">
        <v>51633.52</v>
      </c>
      <c r="M593" s="74">
        <v>51633.52</v>
      </c>
      <c r="N593" s="74">
        <v>51633.52</v>
      </c>
      <c r="O593" s="74">
        <v>50099.54</v>
      </c>
      <c r="P593" s="74">
        <v>50099.54</v>
      </c>
      <c r="Q593" s="74">
        <v>50099.54</v>
      </c>
      <c r="R593" s="74">
        <v>49277.17</v>
      </c>
      <c r="S593" s="74">
        <v>49277.17</v>
      </c>
    </row>
    <row r="594" spans="2:19">
      <c r="B594" s="5">
        <v>2001</v>
      </c>
      <c r="C594" s="32">
        <v>76097.500967643224</v>
      </c>
      <c r="D594" s="74">
        <v>76097.5</v>
      </c>
      <c r="E594" s="74">
        <v>76097.5</v>
      </c>
      <c r="F594" s="74">
        <v>76097.5</v>
      </c>
      <c r="G594" s="74">
        <v>76097.5</v>
      </c>
      <c r="H594" s="74">
        <v>76097.5</v>
      </c>
      <c r="I594" s="74">
        <v>76097.5</v>
      </c>
      <c r="J594" s="74">
        <v>76097.5</v>
      </c>
      <c r="K594" s="74">
        <v>76097.5</v>
      </c>
      <c r="L594" s="74">
        <v>76097.5</v>
      </c>
      <c r="M594" s="74">
        <v>76097.5</v>
      </c>
      <c r="N594" s="74">
        <v>76097.5</v>
      </c>
      <c r="O594" s="74">
        <v>76097.5</v>
      </c>
      <c r="P594" s="74">
        <v>76097.5</v>
      </c>
      <c r="Q594" s="74">
        <v>76097.5</v>
      </c>
      <c r="R594" s="74">
        <v>76097.5</v>
      </c>
      <c r="S594" s="74">
        <v>76097.5</v>
      </c>
    </row>
    <row r="595" spans="2:19">
      <c r="B595" s="5">
        <v>2000</v>
      </c>
      <c r="C595" s="32">
        <v>71461.268499881669</v>
      </c>
      <c r="D595" s="74">
        <v>71461.27</v>
      </c>
      <c r="E595" s="74">
        <v>71461.27</v>
      </c>
      <c r="F595" s="74">
        <v>71461.27</v>
      </c>
      <c r="G595" s="74">
        <v>71461.27</v>
      </c>
      <c r="H595" s="74">
        <v>71461.27</v>
      </c>
      <c r="I595" s="74">
        <v>71461.27</v>
      </c>
      <c r="J595" s="74">
        <v>71278.83</v>
      </c>
      <c r="K595" s="74">
        <v>71278.83</v>
      </c>
      <c r="L595" s="74">
        <v>71278.83</v>
      </c>
      <c r="M595" s="74">
        <v>71278.83</v>
      </c>
      <c r="N595" s="74">
        <v>71278.83</v>
      </c>
      <c r="O595" s="74">
        <v>70919.13</v>
      </c>
      <c r="P595" s="74">
        <v>70736.7</v>
      </c>
      <c r="Q595" s="74">
        <v>70736.7</v>
      </c>
      <c r="R595" s="74">
        <v>70638.81</v>
      </c>
      <c r="S595" s="74">
        <v>70638.81</v>
      </c>
    </row>
    <row r="596" spans="2:19">
      <c r="B596" s="5">
        <v>1999</v>
      </c>
      <c r="C596" s="32">
        <v>41052.39182040275</v>
      </c>
      <c r="D596" s="74">
        <v>41052.39</v>
      </c>
      <c r="E596" s="74">
        <v>41052.39</v>
      </c>
      <c r="F596" s="74">
        <v>41052.39</v>
      </c>
      <c r="G596" s="74">
        <v>41052.39</v>
      </c>
      <c r="H596" s="74">
        <v>41052.39</v>
      </c>
      <c r="I596" s="74">
        <v>41052.39</v>
      </c>
      <c r="J596" s="74">
        <v>41052.39</v>
      </c>
      <c r="K596" s="74">
        <v>41052.39</v>
      </c>
      <c r="L596" s="74">
        <v>41052.39</v>
      </c>
      <c r="M596" s="74">
        <v>41052.39</v>
      </c>
      <c r="N596" s="74">
        <v>41052.39</v>
      </c>
      <c r="O596" s="74">
        <v>39032.79</v>
      </c>
      <c r="P596" s="74">
        <v>39032.79</v>
      </c>
      <c r="Q596" s="74">
        <v>39032.79</v>
      </c>
      <c r="R596" s="74">
        <v>38884.550000000003</v>
      </c>
      <c r="S596" s="74">
        <v>38884.550000000003</v>
      </c>
    </row>
    <row r="597" spans="2:19">
      <c r="B597" s="5">
        <v>1998</v>
      </c>
      <c r="C597" s="32">
        <v>55993.779255379195</v>
      </c>
      <c r="D597" s="74">
        <v>55993.78</v>
      </c>
      <c r="E597" s="74">
        <v>55993.78</v>
      </c>
      <c r="F597" s="74">
        <v>55993.78</v>
      </c>
      <c r="G597" s="74">
        <v>55993.78</v>
      </c>
      <c r="H597" s="74">
        <v>55993.78</v>
      </c>
      <c r="I597" s="74">
        <v>55993.78</v>
      </c>
      <c r="J597" s="74">
        <v>55993.78</v>
      </c>
      <c r="K597" s="74">
        <v>55993.78</v>
      </c>
      <c r="L597" s="74">
        <v>55993.78</v>
      </c>
      <c r="M597" s="74">
        <v>55993.78</v>
      </c>
      <c r="N597" s="74">
        <v>55993.78</v>
      </c>
      <c r="O597" s="74">
        <v>55993.78</v>
      </c>
      <c r="P597" s="74">
        <v>55993.78</v>
      </c>
      <c r="Q597" s="74">
        <v>55575.54</v>
      </c>
      <c r="R597" s="74">
        <v>55152.99</v>
      </c>
      <c r="S597" s="74">
        <v>55152.99</v>
      </c>
    </row>
    <row r="598" spans="2:19">
      <c r="B598" s="5">
        <v>1997</v>
      </c>
      <c r="C598" s="32">
        <v>102175.74235777449</v>
      </c>
      <c r="D598" s="74">
        <v>102175.74</v>
      </c>
      <c r="E598" s="74">
        <v>102175.74</v>
      </c>
      <c r="F598" s="74">
        <v>102175.74</v>
      </c>
      <c r="G598" s="74">
        <v>102175.74</v>
      </c>
      <c r="H598" s="74">
        <v>102175.74</v>
      </c>
      <c r="I598" s="74">
        <v>102175.74</v>
      </c>
      <c r="J598" s="74">
        <v>102175.74</v>
      </c>
      <c r="K598" s="74">
        <v>102175.74</v>
      </c>
      <c r="L598" s="74">
        <v>101510.8</v>
      </c>
      <c r="M598" s="74">
        <v>101510.8</v>
      </c>
      <c r="N598" s="74">
        <v>101510.8</v>
      </c>
      <c r="O598" s="74">
        <v>101510.8</v>
      </c>
      <c r="P598" s="74">
        <v>101510.8</v>
      </c>
      <c r="Q598" s="74">
        <v>101510.8</v>
      </c>
      <c r="R598" s="74">
        <v>101464.32000000001</v>
      </c>
      <c r="S598" s="74">
        <v>101464.32000000001</v>
      </c>
    </row>
    <row r="599" spans="2:19">
      <c r="B599" s="5">
        <v>1996</v>
      </c>
      <c r="C599" s="32">
        <v>77396.743181307203</v>
      </c>
      <c r="D599" s="74">
        <v>77396.740000000005</v>
      </c>
      <c r="E599" s="74">
        <v>77396.740000000005</v>
      </c>
      <c r="F599" s="74">
        <v>77396.740000000005</v>
      </c>
      <c r="G599" s="74">
        <v>77396.740000000005</v>
      </c>
      <c r="H599" s="74">
        <v>77396.740000000005</v>
      </c>
      <c r="I599" s="74">
        <v>77396.740000000005</v>
      </c>
      <c r="J599" s="74">
        <v>77396.740000000005</v>
      </c>
      <c r="K599" s="74">
        <v>77396.740000000005</v>
      </c>
      <c r="L599" s="74">
        <v>77396.740000000005</v>
      </c>
      <c r="M599" s="74">
        <v>77396.740000000005</v>
      </c>
      <c r="N599" s="74">
        <v>75899.06</v>
      </c>
      <c r="O599" s="74">
        <v>75899.06</v>
      </c>
      <c r="P599" s="74">
        <v>75899.06</v>
      </c>
      <c r="Q599" s="74">
        <v>75899.06</v>
      </c>
      <c r="R599" s="74">
        <v>75867.27</v>
      </c>
      <c r="S599" s="74">
        <v>75867.27</v>
      </c>
    </row>
    <row r="600" spans="2:19">
      <c r="B600" s="5">
        <v>1995</v>
      </c>
      <c r="C600" s="32">
        <v>23665.570000000003</v>
      </c>
      <c r="D600" s="74">
        <v>23665.57</v>
      </c>
      <c r="E600" s="74">
        <v>23665.57</v>
      </c>
      <c r="F600" s="74">
        <v>23665.57</v>
      </c>
      <c r="G600" s="74">
        <v>23665.57</v>
      </c>
      <c r="H600" s="74">
        <v>23665.57</v>
      </c>
      <c r="I600" s="74">
        <v>23665.57</v>
      </c>
      <c r="J600" s="74">
        <v>23665.57</v>
      </c>
      <c r="K600" s="74">
        <v>23665.57</v>
      </c>
      <c r="L600" s="74">
        <v>23665.57</v>
      </c>
      <c r="M600" s="74">
        <v>23665.57</v>
      </c>
      <c r="N600" s="74">
        <v>23665.57</v>
      </c>
      <c r="O600" s="74">
        <v>23665.57</v>
      </c>
      <c r="P600" s="74">
        <v>23665.57</v>
      </c>
      <c r="Q600" s="74">
        <v>23665.57</v>
      </c>
      <c r="R600" s="74">
        <v>23665.57</v>
      </c>
      <c r="S600" s="74">
        <v>23665.57</v>
      </c>
    </row>
    <row r="601" spans="2:19">
      <c r="B601" s="5">
        <v>1994</v>
      </c>
      <c r="C601" s="32">
        <v>18728.380007481199</v>
      </c>
      <c r="D601" s="74">
        <v>18728.38</v>
      </c>
      <c r="E601" s="74">
        <v>18728.38</v>
      </c>
      <c r="F601" s="74">
        <v>18728.38</v>
      </c>
      <c r="G601" s="74">
        <v>18728.38</v>
      </c>
      <c r="H601" s="74">
        <v>18728.38</v>
      </c>
      <c r="I601" s="74">
        <v>18728.38</v>
      </c>
      <c r="J601" s="74">
        <v>18728.38</v>
      </c>
      <c r="K601" s="74">
        <v>18728.38</v>
      </c>
      <c r="L601" s="74">
        <v>18728.38</v>
      </c>
      <c r="M601" s="74">
        <v>18728.38</v>
      </c>
      <c r="N601" s="74">
        <v>18728.38</v>
      </c>
      <c r="O601" s="74">
        <v>18728.38</v>
      </c>
      <c r="P601" s="74">
        <v>18728.38</v>
      </c>
      <c r="Q601" s="74">
        <v>18728.38</v>
      </c>
      <c r="R601" s="74">
        <v>18728.38</v>
      </c>
      <c r="S601" s="74">
        <v>18728.38</v>
      </c>
    </row>
    <row r="602" spans="2:19">
      <c r="B602" s="5">
        <v>1993</v>
      </c>
      <c r="C602" s="32">
        <v>28957.03</v>
      </c>
      <c r="D602" s="74">
        <v>28957.03</v>
      </c>
      <c r="E602" s="74">
        <v>28957.03</v>
      </c>
      <c r="F602" s="74">
        <v>28957.03</v>
      </c>
      <c r="G602" s="74">
        <v>28957.03</v>
      </c>
      <c r="H602" s="74">
        <v>28957.03</v>
      </c>
      <c r="I602" s="74">
        <v>28957.03</v>
      </c>
      <c r="J602" s="74">
        <v>28957.03</v>
      </c>
      <c r="K602" s="74">
        <v>28957.03</v>
      </c>
      <c r="L602" s="74">
        <v>28957.03</v>
      </c>
      <c r="M602" s="74">
        <v>28957.03</v>
      </c>
      <c r="N602" s="74">
        <v>28957.03</v>
      </c>
      <c r="O602" s="74">
        <v>28957.03</v>
      </c>
      <c r="P602" s="74">
        <v>28957.03</v>
      </c>
      <c r="Q602" s="74">
        <v>28957.03</v>
      </c>
      <c r="R602" s="74">
        <v>27867.98</v>
      </c>
      <c r="S602" s="74">
        <v>27867.98</v>
      </c>
    </row>
    <row r="603" spans="2:19">
      <c r="B603" s="5">
        <v>1992</v>
      </c>
      <c r="C603" s="32">
        <v>9590.2999999999993</v>
      </c>
      <c r="D603" s="74">
        <v>9590.2999999999993</v>
      </c>
      <c r="E603" s="74">
        <v>9590.2999999999993</v>
      </c>
      <c r="F603" s="74">
        <v>9590.2999999999993</v>
      </c>
      <c r="G603" s="74">
        <v>9590.2999999999993</v>
      </c>
      <c r="H603" s="74">
        <v>9590.2999999999993</v>
      </c>
      <c r="I603" s="74">
        <v>9590.2999999999993</v>
      </c>
      <c r="J603" s="74">
        <v>9590.2999999999993</v>
      </c>
      <c r="K603" s="74">
        <v>9590.2999999999993</v>
      </c>
      <c r="L603" s="74">
        <v>9590.2999999999993</v>
      </c>
      <c r="M603" s="74">
        <v>9590.2999999999993</v>
      </c>
      <c r="N603" s="74">
        <v>9590.2999999999993</v>
      </c>
      <c r="O603" s="74">
        <v>9590.2999999999993</v>
      </c>
      <c r="P603" s="74">
        <v>9590.2999999999993</v>
      </c>
      <c r="Q603" s="74">
        <v>9219.61</v>
      </c>
      <c r="R603" s="74">
        <v>9219.61</v>
      </c>
      <c r="S603" s="74">
        <v>9219.61</v>
      </c>
    </row>
    <row r="604" spans="2:19">
      <c r="B604" s="5">
        <v>1991</v>
      </c>
      <c r="C604" s="32">
        <v>44593.570595760015</v>
      </c>
      <c r="D604" s="74">
        <v>44593.57</v>
      </c>
      <c r="E604" s="74">
        <v>44593.57</v>
      </c>
      <c r="F604" s="74">
        <v>44593.57</v>
      </c>
      <c r="G604" s="74">
        <v>44593.57</v>
      </c>
      <c r="H604" s="74">
        <v>44593.57</v>
      </c>
      <c r="I604" s="74">
        <v>44593.57</v>
      </c>
      <c r="J604" s="74">
        <v>44593.57</v>
      </c>
      <c r="K604" s="74">
        <v>44593.57</v>
      </c>
      <c r="L604" s="74">
        <v>44593.57</v>
      </c>
      <c r="M604" s="74">
        <v>43983.6</v>
      </c>
      <c r="N604" s="74">
        <v>43983.6</v>
      </c>
      <c r="O604" s="74">
        <v>43983.6</v>
      </c>
      <c r="P604" s="74">
        <v>43983.6</v>
      </c>
      <c r="Q604" s="74">
        <v>43983.6</v>
      </c>
      <c r="R604" s="74">
        <v>43983.6</v>
      </c>
      <c r="S604" s="74">
        <v>43983.6</v>
      </c>
    </row>
    <row r="605" spans="2:19">
      <c r="B605" s="5">
        <v>1990</v>
      </c>
      <c r="C605" s="32">
        <v>2993.61</v>
      </c>
      <c r="D605" s="74">
        <v>2993.61</v>
      </c>
      <c r="E605" s="74">
        <v>2993.61</v>
      </c>
      <c r="F605" s="74">
        <v>2993.61</v>
      </c>
      <c r="G605" s="74">
        <v>2993.61</v>
      </c>
      <c r="H605" s="74">
        <v>2993.61</v>
      </c>
      <c r="I605" s="74">
        <v>2993.61</v>
      </c>
      <c r="J605" s="74">
        <v>2993.61</v>
      </c>
      <c r="K605" s="74">
        <v>2993.61</v>
      </c>
      <c r="L605" s="74">
        <v>2993.61</v>
      </c>
      <c r="M605" s="74">
        <v>2993.61</v>
      </c>
      <c r="N605" s="74">
        <v>2993.61</v>
      </c>
      <c r="O605" s="74">
        <v>2993.61</v>
      </c>
      <c r="P605" s="74">
        <v>2993.61</v>
      </c>
      <c r="Q605" s="74">
        <v>2993.61</v>
      </c>
      <c r="R605" s="74">
        <v>2341.1999999999998</v>
      </c>
      <c r="S605" s="74">
        <v>2341.1999999999998</v>
      </c>
    </row>
    <row r="606" spans="2:19">
      <c r="B606" s="5">
        <v>1989</v>
      </c>
      <c r="C606" s="32">
        <v>3389.8792843640003</v>
      </c>
      <c r="D606" s="74">
        <v>3389.88</v>
      </c>
      <c r="E606" s="74">
        <v>3389.88</v>
      </c>
      <c r="F606" s="74">
        <v>3389.88</v>
      </c>
      <c r="G606" s="74">
        <v>3389.88</v>
      </c>
      <c r="H606" s="74">
        <v>3389.88</v>
      </c>
      <c r="I606" s="74">
        <v>3389.88</v>
      </c>
      <c r="J606" s="74">
        <v>3389.88</v>
      </c>
      <c r="K606" s="74">
        <v>3389.88</v>
      </c>
      <c r="L606" s="74">
        <v>3389.88</v>
      </c>
      <c r="M606" s="74">
        <v>3389.88</v>
      </c>
      <c r="N606" s="74">
        <v>3389.88</v>
      </c>
      <c r="O606" s="74">
        <v>3389.88</v>
      </c>
      <c r="P606" s="74">
        <v>3389.88</v>
      </c>
      <c r="Q606" s="74">
        <v>3389.88</v>
      </c>
      <c r="R606" s="74">
        <v>3389.88</v>
      </c>
      <c r="S606" s="74">
        <v>3389.88</v>
      </c>
    </row>
    <row r="607" spans="2:19">
      <c r="B607" s="5">
        <v>1988</v>
      </c>
      <c r="C607" s="32">
        <v>5515.5100116960002</v>
      </c>
      <c r="D607" s="74">
        <v>5515.51</v>
      </c>
      <c r="E607" s="74">
        <v>5515.51</v>
      </c>
      <c r="F607" s="74">
        <v>5515.51</v>
      </c>
      <c r="G607" s="74">
        <v>5515.51</v>
      </c>
      <c r="H607" s="74">
        <v>5515.51</v>
      </c>
      <c r="I607" s="74">
        <v>5515.51</v>
      </c>
      <c r="J607" s="74">
        <v>5515.51</v>
      </c>
      <c r="K607" s="74">
        <v>5515.51</v>
      </c>
      <c r="L607" s="74">
        <v>5515.51</v>
      </c>
      <c r="M607" s="74">
        <v>5515.51</v>
      </c>
      <c r="N607" s="74">
        <v>5515.51</v>
      </c>
      <c r="O607" s="74">
        <v>5515.51</v>
      </c>
      <c r="P607" s="74">
        <v>5515.51</v>
      </c>
      <c r="Q607" s="74">
        <v>5515.51</v>
      </c>
      <c r="R607" s="74">
        <v>5515.51</v>
      </c>
      <c r="S607" s="74">
        <v>5515.51</v>
      </c>
    </row>
    <row r="608" spans="2:19">
      <c r="B608" s="5">
        <v>1987</v>
      </c>
      <c r="C608" s="32">
        <v>6044.4800000000005</v>
      </c>
      <c r="D608" s="74">
        <v>6044.48</v>
      </c>
      <c r="E608" s="74">
        <v>6044.48</v>
      </c>
      <c r="F608" s="74">
        <v>6044.48</v>
      </c>
      <c r="G608" s="74">
        <v>6044.48</v>
      </c>
      <c r="H608" s="74">
        <v>6044.48</v>
      </c>
      <c r="I608" s="74">
        <v>6044.48</v>
      </c>
      <c r="J608" s="74">
        <v>6044.48</v>
      </c>
      <c r="K608" s="74">
        <v>6044.48</v>
      </c>
      <c r="L608" s="74">
        <v>6044.48</v>
      </c>
      <c r="M608" s="74">
        <v>6044.48</v>
      </c>
      <c r="N608" s="74">
        <v>6044.48</v>
      </c>
      <c r="O608" s="74">
        <v>6044.48</v>
      </c>
      <c r="P608" s="74">
        <v>6044.48</v>
      </c>
      <c r="Q608" s="74">
        <v>5451.38</v>
      </c>
      <c r="R608" s="74">
        <v>5451.38</v>
      </c>
      <c r="S608" s="74">
        <v>5451.38</v>
      </c>
    </row>
    <row r="609" spans="2:19">
      <c r="B609" s="5">
        <v>1986</v>
      </c>
      <c r="C609" s="32">
        <v>15607.521213019998</v>
      </c>
      <c r="D609" s="74">
        <v>15607.52</v>
      </c>
      <c r="E609" s="74">
        <v>15607.52</v>
      </c>
      <c r="F609" s="74">
        <v>15607.52</v>
      </c>
      <c r="G609" s="74">
        <v>15607.52</v>
      </c>
      <c r="H609" s="74">
        <v>15607.52</v>
      </c>
      <c r="I609" s="74">
        <v>15607.52</v>
      </c>
      <c r="J609" s="74">
        <v>15607.52</v>
      </c>
      <c r="K609" s="74">
        <v>15607.52</v>
      </c>
      <c r="L609" s="74">
        <v>15607.52</v>
      </c>
      <c r="M609" s="74">
        <v>15607.52</v>
      </c>
      <c r="N609" s="74">
        <v>15607.52</v>
      </c>
      <c r="O609" s="74">
        <v>15607.52</v>
      </c>
      <c r="P609" s="74">
        <v>15607.52</v>
      </c>
      <c r="Q609" s="74">
        <v>15607.52</v>
      </c>
      <c r="R609" s="74">
        <v>14590.05</v>
      </c>
      <c r="S609" s="74">
        <v>14590.05</v>
      </c>
    </row>
    <row r="610" spans="2:19">
      <c r="B610" s="5">
        <v>1985</v>
      </c>
      <c r="C610" s="32">
        <v>5407.0932772040005</v>
      </c>
      <c r="D610" s="74">
        <v>5407.09</v>
      </c>
      <c r="E610" s="74">
        <v>5407.09</v>
      </c>
      <c r="F610" s="74">
        <v>5407.09</v>
      </c>
      <c r="G610" s="74">
        <v>5407.09</v>
      </c>
      <c r="H610" s="74">
        <v>5407.09</v>
      </c>
      <c r="I610" s="74">
        <v>5407.09</v>
      </c>
      <c r="J610" s="74">
        <v>5407.09</v>
      </c>
      <c r="K610" s="74">
        <v>5407.09</v>
      </c>
      <c r="L610" s="74">
        <v>5407.09</v>
      </c>
      <c r="M610" s="74">
        <v>5407.09</v>
      </c>
      <c r="N610" s="74">
        <v>5407.09</v>
      </c>
      <c r="O610" s="74">
        <v>5339.94</v>
      </c>
      <c r="P610" s="74">
        <v>5339.94</v>
      </c>
      <c r="Q610" s="74">
        <v>5339.94</v>
      </c>
      <c r="R610" s="74">
        <v>5339.94</v>
      </c>
      <c r="S610" s="74">
        <v>5339.94</v>
      </c>
    </row>
    <row r="611" spans="2:19">
      <c r="B611" s="5">
        <v>1984</v>
      </c>
      <c r="C611" s="32">
        <v>128300.481489924</v>
      </c>
      <c r="D611" s="74">
        <v>128300.48</v>
      </c>
      <c r="E611" s="74">
        <v>128300.48</v>
      </c>
      <c r="F611" s="74">
        <v>128300.48</v>
      </c>
      <c r="G611" s="74">
        <v>128300.48</v>
      </c>
      <c r="H611" s="74">
        <v>128300.48</v>
      </c>
      <c r="I611" s="74">
        <v>128300.48</v>
      </c>
      <c r="J611" s="74">
        <v>128300.48</v>
      </c>
      <c r="K611" s="74">
        <v>128300.48</v>
      </c>
      <c r="L611" s="74">
        <v>128300.48</v>
      </c>
      <c r="M611" s="74">
        <v>128300.48</v>
      </c>
      <c r="N611" s="74">
        <v>128300.48</v>
      </c>
      <c r="O611" s="74">
        <v>128270.86</v>
      </c>
      <c r="P611" s="74">
        <v>128270.86</v>
      </c>
      <c r="Q611" s="74">
        <v>128270.86</v>
      </c>
      <c r="R611" s="74">
        <v>128270.86</v>
      </c>
      <c r="S611" s="74">
        <v>128270.86</v>
      </c>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v>5652.84</v>
      </c>
      <c r="D613" s="74">
        <v>5652.84</v>
      </c>
      <c r="E613" s="74">
        <v>5652.84</v>
      </c>
      <c r="F613" s="74">
        <v>5652.84</v>
      </c>
      <c r="G613" s="74">
        <v>5652.84</v>
      </c>
      <c r="H613" s="74">
        <v>5652.84</v>
      </c>
      <c r="I613" s="74">
        <v>5652.84</v>
      </c>
      <c r="J613" s="74">
        <v>5652.84</v>
      </c>
      <c r="K613" s="74">
        <v>5652.84</v>
      </c>
      <c r="L613" s="74">
        <v>5652.84</v>
      </c>
      <c r="M613" s="74">
        <v>5652.84</v>
      </c>
      <c r="N613" s="74">
        <v>5652.84</v>
      </c>
      <c r="O613" s="74">
        <v>5652.84</v>
      </c>
      <c r="P613" s="74">
        <v>5652.84</v>
      </c>
      <c r="Q613" s="74">
        <v>5652.84</v>
      </c>
      <c r="R613" s="74">
        <v>5652.84</v>
      </c>
      <c r="S613" s="74">
        <v>5652.84</v>
      </c>
    </row>
    <row r="614" spans="2:19">
      <c r="B614" s="5">
        <v>1981</v>
      </c>
      <c r="C614" s="32">
        <v>35527.119999999995</v>
      </c>
      <c r="D614" s="74">
        <v>35527.120000000003</v>
      </c>
      <c r="E614" s="74">
        <v>35527.120000000003</v>
      </c>
      <c r="F614" s="74">
        <v>35527.120000000003</v>
      </c>
      <c r="G614" s="74">
        <v>35527.120000000003</v>
      </c>
      <c r="H614" s="74">
        <v>35527.120000000003</v>
      </c>
      <c r="I614" s="74">
        <v>35527.120000000003</v>
      </c>
      <c r="J614" s="74">
        <v>35527.120000000003</v>
      </c>
      <c r="K614" s="74">
        <v>35527.120000000003</v>
      </c>
      <c r="L614" s="74">
        <v>35527.120000000003</v>
      </c>
      <c r="M614" s="74">
        <v>35527.120000000003</v>
      </c>
      <c r="N614" s="74">
        <v>35527.120000000003</v>
      </c>
      <c r="O614" s="74">
        <v>35527.120000000003</v>
      </c>
      <c r="P614" s="74">
        <v>35527.120000000003</v>
      </c>
      <c r="Q614" s="74">
        <v>35527.120000000003</v>
      </c>
      <c r="R614" s="74">
        <v>35527.120000000003</v>
      </c>
      <c r="S614" s="74">
        <v>35527.120000000003</v>
      </c>
    </row>
    <row r="615" spans="2:19">
      <c r="B615" s="5">
        <v>1980</v>
      </c>
      <c r="C615" s="32">
        <v>5316.42</v>
      </c>
      <c r="D615" s="74">
        <v>5316.42</v>
      </c>
      <c r="E615" s="74">
        <v>5316.42</v>
      </c>
      <c r="F615" s="74">
        <v>5316.42</v>
      </c>
      <c r="G615" s="74">
        <v>5316.42</v>
      </c>
      <c r="H615" s="74">
        <v>5316.42</v>
      </c>
      <c r="I615" s="74">
        <v>5316.42</v>
      </c>
      <c r="J615" s="74">
        <v>5316.42</v>
      </c>
      <c r="K615" s="74">
        <v>5316.42</v>
      </c>
      <c r="L615" s="74">
        <v>5316.42</v>
      </c>
      <c r="M615" s="74">
        <v>5316.42</v>
      </c>
      <c r="N615" s="74">
        <v>5316.42</v>
      </c>
      <c r="O615" s="74">
        <v>5316.42</v>
      </c>
      <c r="P615" s="74">
        <v>5316.42</v>
      </c>
      <c r="Q615" s="74">
        <v>5316.42</v>
      </c>
      <c r="R615" s="74">
        <v>5316.42</v>
      </c>
      <c r="S615" s="74">
        <v>5316.42</v>
      </c>
    </row>
    <row r="616" spans="2:19">
      <c r="B616" s="5">
        <v>1979</v>
      </c>
      <c r="C616" s="32">
        <v>9552.98</v>
      </c>
      <c r="D616" s="74">
        <v>9552.98</v>
      </c>
      <c r="E616" s="74">
        <v>9552.98</v>
      </c>
      <c r="F616" s="74">
        <v>9552.98</v>
      </c>
      <c r="G616" s="74">
        <v>9552.98</v>
      </c>
      <c r="H616" s="74">
        <v>9552.98</v>
      </c>
      <c r="I616" s="74">
        <v>9552.98</v>
      </c>
      <c r="J616" s="74">
        <v>9552.98</v>
      </c>
      <c r="K616" s="74">
        <v>9552.98</v>
      </c>
      <c r="L616" s="74">
        <v>9552.98</v>
      </c>
      <c r="M616" s="74">
        <v>9552.98</v>
      </c>
      <c r="N616" s="74">
        <v>9552.98</v>
      </c>
      <c r="O616" s="74">
        <v>9552.98</v>
      </c>
      <c r="P616" s="74">
        <v>9552.98</v>
      </c>
      <c r="Q616" s="74">
        <v>9552.98</v>
      </c>
      <c r="R616" s="74">
        <v>9552.98</v>
      </c>
      <c r="S616" s="74">
        <v>9552.98</v>
      </c>
    </row>
    <row r="617" spans="2:19">
      <c r="B617" s="5">
        <v>1978</v>
      </c>
      <c r="C617" s="32">
        <v>11313.340000000002</v>
      </c>
      <c r="D617" s="74">
        <v>11313.34</v>
      </c>
      <c r="E617" s="74">
        <v>11313.34</v>
      </c>
      <c r="F617" s="74">
        <v>11313.34</v>
      </c>
      <c r="G617" s="74">
        <v>11313.34</v>
      </c>
      <c r="H617" s="74">
        <v>11313.34</v>
      </c>
      <c r="I617" s="74">
        <v>11313.34</v>
      </c>
      <c r="J617" s="74">
        <v>11313.34</v>
      </c>
      <c r="K617" s="74">
        <v>11313.34</v>
      </c>
      <c r="L617" s="74">
        <v>11313.34</v>
      </c>
      <c r="M617" s="74">
        <v>11313.34</v>
      </c>
      <c r="N617" s="74">
        <v>11313.34</v>
      </c>
      <c r="O617" s="74">
        <v>11313.34</v>
      </c>
      <c r="P617" s="74">
        <v>11313.34</v>
      </c>
      <c r="Q617" s="74">
        <v>11313.34</v>
      </c>
      <c r="R617" s="74">
        <v>11313.34</v>
      </c>
      <c r="S617" s="74">
        <v>11313.34</v>
      </c>
    </row>
    <row r="618" spans="2:19">
      <c r="B618" s="5">
        <v>1977</v>
      </c>
      <c r="C618" s="32">
        <v>133.44999999999999</v>
      </c>
      <c r="D618" s="74">
        <v>133.44999999999999</v>
      </c>
      <c r="E618" s="74">
        <v>133.44999999999999</v>
      </c>
      <c r="F618" s="74">
        <v>133.44999999999999</v>
      </c>
      <c r="G618" s="74">
        <v>133.44999999999999</v>
      </c>
      <c r="H618" s="74">
        <v>133.44999999999999</v>
      </c>
      <c r="I618" s="74">
        <v>133.44999999999999</v>
      </c>
      <c r="J618" s="74">
        <v>133.44999999999999</v>
      </c>
      <c r="K618" s="74">
        <v>133.44999999999999</v>
      </c>
      <c r="L618" s="74">
        <v>133.44999999999999</v>
      </c>
      <c r="M618" s="74">
        <v>133.44999999999999</v>
      </c>
      <c r="N618" s="74">
        <v>133.44999999999999</v>
      </c>
      <c r="O618" s="74">
        <v>133.44999999999999</v>
      </c>
      <c r="P618" s="74">
        <v>133.44999999999999</v>
      </c>
      <c r="Q618" s="74">
        <v>133.44999999999999</v>
      </c>
      <c r="R618" s="74">
        <v>133.44999999999999</v>
      </c>
      <c r="S618" s="74">
        <v>133.44999999999999</v>
      </c>
    </row>
    <row r="619" spans="2:19">
      <c r="B619" s="5">
        <v>1976</v>
      </c>
      <c r="C619" s="32">
        <v>396.76</v>
      </c>
      <c r="D619" s="74">
        <v>396.76</v>
      </c>
      <c r="E619" s="74">
        <v>396.76</v>
      </c>
      <c r="F619" s="74">
        <v>396.76</v>
      </c>
      <c r="G619" s="74">
        <v>396.76</v>
      </c>
      <c r="H619" s="74">
        <v>396.76</v>
      </c>
      <c r="I619" s="74">
        <v>396.76</v>
      </c>
      <c r="J619" s="74">
        <v>396.76</v>
      </c>
      <c r="K619" s="74">
        <v>396.76</v>
      </c>
      <c r="L619" s="74">
        <v>396.76</v>
      </c>
      <c r="M619" s="74">
        <v>396.76</v>
      </c>
      <c r="N619" s="74">
        <v>396.76</v>
      </c>
      <c r="O619" s="74">
        <v>396.76</v>
      </c>
      <c r="P619" s="74">
        <v>396.76</v>
      </c>
      <c r="Q619" s="74">
        <v>396.76</v>
      </c>
      <c r="R619" s="74">
        <v>396.76</v>
      </c>
      <c r="S619" s="74">
        <v>396.76</v>
      </c>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v>2487.7686725680001</v>
      </c>
      <c r="D622" s="74">
        <v>2487.77</v>
      </c>
      <c r="E622" s="74">
        <v>2487.77</v>
      </c>
      <c r="F622" s="74">
        <v>2487.77</v>
      </c>
      <c r="G622" s="74">
        <v>2487.77</v>
      </c>
      <c r="H622" s="74">
        <v>2487.77</v>
      </c>
      <c r="I622" s="74">
        <v>2487.77</v>
      </c>
      <c r="J622" s="74">
        <v>2487.77</v>
      </c>
      <c r="K622" s="74">
        <v>2487.77</v>
      </c>
      <c r="L622" s="74">
        <v>2487.77</v>
      </c>
      <c r="M622" s="74">
        <v>2487.77</v>
      </c>
      <c r="N622" s="74">
        <v>2487.77</v>
      </c>
      <c r="O622" s="74">
        <v>2487.77</v>
      </c>
      <c r="P622" s="74">
        <v>2487.77</v>
      </c>
      <c r="Q622" s="74">
        <v>2487.77</v>
      </c>
      <c r="R622" s="74">
        <v>2122.1999999999998</v>
      </c>
      <c r="S622" s="74">
        <v>2122.1999999999998</v>
      </c>
    </row>
    <row r="623" spans="2:19">
      <c r="B623" s="5">
        <v>1972</v>
      </c>
      <c r="C623" s="32">
        <v>127.46035016000002</v>
      </c>
      <c r="D623" s="74">
        <v>127.46</v>
      </c>
      <c r="E623" s="74">
        <v>127.46</v>
      </c>
      <c r="F623" s="74">
        <v>127.46</v>
      </c>
      <c r="G623" s="74">
        <v>127.46</v>
      </c>
      <c r="H623" s="74">
        <v>127.46</v>
      </c>
      <c r="I623" s="74">
        <v>127.46</v>
      </c>
      <c r="J623" s="74">
        <v>127.46</v>
      </c>
      <c r="K623" s="74">
        <v>127.46</v>
      </c>
      <c r="L623" s="74">
        <v>127.46</v>
      </c>
      <c r="M623" s="74">
        <v>127.46</v>
      </c>
      <c r="N623" s="74">
        <v>127.46</v>
      </c>
      <c r="O623" s="32"/>
      <c r="P623" s="32"/>
      <c r="Q623" s="32"/>
      <c r="R623" s="32"/>
      <c r="S623" s="32"/>
    </row>
    <row r="624" spans="2:19">
      <c r="B624" s="5">
        <v>1971</v>
      </c>
      <c r="C624" s="32">
        <v>2808.53</v>
      </c>
      <c r="D624" s="74">
        <v>2808.53</v>
      </c>
      <c r="E624" s="74">
        <v>2808.53</v>
      </c>
      <c r="F624" s="74">
        <v>2808.53</v>
      </c>
      <c r="G624" s="74">
        <v>2808.53</v>
      </c>
      <c r="H624" s="74">
        <v>2808.53</v>
      </c>
      <c r="I624" s="74">
        <v>2808.53</v>
      </c>
      <c r="J624" s="74">
        <v>2808.53</v>
      </c>
      <c r="K624" s="74">
        <v>2808.53</v>
      </c>
      <c r="L624" s="74">
        <v>2808.53</v>
      </c>
      <c r="M624" s="74">
        <v>2808.53</v>
      </c>
      <c r="N624" s="74">
        <v>2808.53</v>
      </c>
      <c r="O624" s="74">
        <v>2808.53</v>
      </c>
      <c r="P624" s="74">
        <v>2808.53</v>
      </c>
      <c r="Q624" s="74">
        <v>2808.53</v>
      </c>
      <c r="R624" s="74">
        <v>2808.53</v>
      </c>
      <c r="S624" s="74">
        <v>2808.53</v>
      </c>
    </row>
    <row r="625" spans="2:19">
      <c r="B625" s="5">
        <v>1970</v>
      </c>
      <c r="C625" s="32">
        <v>160.55000000000001</v>
      </c>
      <c r="D625" s="74">
        <v>160.55000000000001</v>
      </c>
      <c r="E625" s="74">
        <v>160.55000000000001</v>
      </c>
      <c r="F625" s="74">
        <v>160.55000000000001</v>
      </c>
      <c r="G625" s="74">
        <v>160.55000000000001</v>
      </c>
      <c r="H625" s="74">
        <v>160.55000000000001</v>
      </c>
      <c r="I625" s="74">
        <v>160.55000000000001</v>
      </c>
      <c r="J625" s="74">
        <v>160.55000000000001</v>
      </c>
      <c r="K625" s="74">
        <v>160.55000000000001</v>
      </c>
      <c r="L625" s="74">
        <v>160.55000000000001</v>
      </c>
      <c r="M625" s="74">
        <v>160.55000000000001</v>
      </c>
      <c r="N625" s="74">
        <v>160.55000000000001</v>
      </c>
      <c r="O625" s="74">
        <v>160.55000000000001</v>
      </c>
      <c r="P625" s="74">
        <v>160.55000000000001</v>
      </c>
      <c r="Q625" s="74">
        <v>160.55000000000001</v>
      </c>
      <c r="R625" s="74">
        <v>160.55000000000001</v>
      </c>
      <c r="S625" s="74">
        <v>160.55000000000001</v>
      </c>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v>1310.95</v>
      </c>
      <c r="D627" s="74">
        <v>1310.95</v>
      </c>
      <c r="E627" s="74">
        <v>1310.95</v>
      </c>
      <c r="F627" s="74">
        <v>1310.95</v>
      </c>
      <c r="G627" s="74">
        <v>1310.95</v>
      </c>
      <c r="H627" s="74">
        <v>1310.95</v>
      </c>
      <c r="I627" s="74">
        <v>1310.95</v>
      </c>
      <c r="J627" s="74">
        <v>1310.95</v>
      </c>
      <c r="K627" s="74">
        <v>1310.95</v>
      </c>
      <c r="L627" s="74">
        <v>1310.95</v>
      </c>
      <c r="M627" s="74">
        <v>1310.95</v>
      </c>
      <c r="N627" s="74">
        <v>1310.95</v>
      </c>
      <c r="O627" s="74">
        <v>1310.95</v>
      </c>
      <c r="P627" s="74">
        <v>1310.95</v>
      </c>
      <c r="Q627" s="74">
        <v>1310.95</v>
      </c>
      <c r="R627" s="74">
        <v>1310.95</v>
      </c>
      <c r="S627" s="74">
        <v>1310.95</v>
      </c>
    </row>
    <row r="628" spans="2:19">
      <c r="B628" s="5">
        <v>1967</v>
      </c>
      <c r="C628" s="32">
        <v>273.02999999999997</v>
      </c>
      <c r="D628" s="74">
        <v>273.02999999999997</v>
      </c>
      <c r="E628" s="74">
        <v>273.02999999999997</v>
      </c>
      <c r="F628" s="74">
        <v>273.02999999999997</v>
      </c>
      <c r="G628" s="74">
        <v>273.02999999999997</v>
      </c>
      <c r="H628" s="74">
        <v>273.02999999999997</v>
      </c>
      <c r="I628" s="74">
        <v>273.02999999999997</v>
      </c>
      <c r="J628" s="74">
        <v>273.02999999999997</v>
      </c>
      <c r="K628" s="74">
        <v>273.02999999999997</v>
      </c>
      <c r="L628" s="74">
        <v>273.02999999999997</v>
      </c>
      <c r="M628" s="74">
        <v>273.02999999999997</v>
      </c>
      <c r="N628" s="74">
        <v>273.02999999999997</v>
      </c>
      <c r="O628" s="74">
        <v>273.02999999999997</v>
      </c>
      <c r="P628" s="74">
        <v>273.02999999999997</v>
      </c>
      <c r="Q628" s="74">
        <v>273.02999999999997</v>
      </c>
      <c r="R628" s="74">
        <v>273.02999999999997</v>
      </c>
      <c r="S628" s="74">
        <v>273.02999999999997</v>
      </c>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v>173.84</v>
      </c>
      <c r="D633" s="74">
        <v>173.84</v>
      </c>
      <c r="E633" s="74">
        <v>173.84</v>
      </c>
      <c r="F633" s="74">
        <v>173.84</v>
      </c>
      <c r="G633" s="74">
        <v>173.84</v>
      </c>
      <c r="H633" s="74">
        <v>173.84</v>
      </c>
      <c r="I633" s="74">
        <v>173.84</v>
      </c>
      <c r="J633" s="74">
        <v>173.84</v>
      </c>
      <c r="K633" s="74">
        <v>173.84</v>
      </c>
      <c r="L633" s="74">
        <v>173.84</v>
      </c>
      <c r="M633" s="74">
        <v>173.84</v>
      </c>
      <c r="N633" s="74">
        <v>173.84</v>
      </c>
      <c r="O633" s="74">
        <v>173.84</v>
      </c>
      <c r="P633" s="74">
        <v>173.84</v>
      </c>
      <c r="Q633" s="74">
        <v>173.84</v>
      </c>
      <c r="R633" s="74">
        <v>173.84</v>
      </c>
      <c r="S633" s="74">
        <v>173.84</v>
      </c>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v>117.6</v>
      </c>
      <c r="D636" s="74">
        <v>117.6</v>
      </c>
      <c r="E636" s="74">
        <v>117.6</v>
      </c>
      <c r="F636" s="74">
        <v>117.6</v>
      </c>
      <c r="G636" s="74">
        <v>117.6</v>
      </c>
      <c r="H636" s="74">
        <v>117.6</v>
      </c>
      <c r="I636" s="74">
        <v>117.6</v>
      </c>
      <c r="J636" s="74">
        <v>117.6</v>
      </c>
      <c r="K636" s="74">
        <v>117.6</v>
      </c>
      <c r="L636" s="74">
        <v>117.6</v>
      </c>
      <c r="M636" s="74">
        <v>117.6</v>
      </c>
      <c r="N636" s="74">
        <v>117.6</v>
      </c>
      <c r="O636" s="74">
        <v>117.6</v>
      </c>
      <c r="P636" s="74">
        <v>117.6</v>
      </c>
      <c r="Q636" s="74">
        <v>117.6</v>
      </c>
      <c r="R636" s="74">
        <v>117.6</v>
      </c>
      <c r="S636" s="74">
        <v>117.6</v>
      </c>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v>62.89</v>
      </c>
      <c r="D646" s="74">
        <v>62.89</v>
      </c>
      <c r="E646" s="74">
        <v>62.89</v>
      </c>
      <c r="F646" s="74">
        <v>62.89</v>
      </c>
      <c r="G646" s="74">
        <v>62.89</v>
      </c>
      <c r="H646" s="74">
        <v>62.89</v>
      </c>
      <c r="I646" s="74">
        <v>62.89</v>
      </c>
      <c r="J646" s="74">
        <v>62.89</v>
      </c>
      <c r="K646" s="74">
        <v>62.89</v>
      </c>
      <c r="L646" s="74">
        <v>62.89</v>
      </c>
      <c r="M646" s="74">
        <v>62.89</v>
      </c>
      <c r="N646" s="74">
        <v>62.89</v>
      </c>
      <c r="O646" s="74">
        <v>62.89</v>
      </c>
      <c r="P646" s="74">
        <v>62.89</v>
      </c>
      <c r="Q646" s="74">
        <v>62.89</v>
      </c>
      <c r="R646" s="74">
        <v>62.89</v>
      </c>
      <c r="S646" s="74">
        <v>62.89</v>
      </c>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1109110.0042000515</v>
      </c>
      <c r="D666" s="7">
        <f>SUM(D588:D665)</f>
        <v>1121884.4900000002</v>
      </c>
      <c r="E666" s="7">
        <f>SUM(E587:E665)</f>
        <v>1188210.4900000002</v>
      </c>
      <c r="F666" s="7">
        <f>SUM(F586:F665)</f>
        <v>1244993.8900000004</v>
      </c>
      <c r="G666" s="7">
        <f>SUM(G585:G665)</f>
        <v>1278338.9800000004</v>
      </c>
      <c r="H666" s="7">
        <f t="shared" ref="H666:M666" si="5">SUM(H579:H665)</f>
        <v>1337086.2900000003</v>
      </c>
      <c r="I666" s="7">
        <f t="shared" si="5"/>
        <v>1384746.0000000005</v>
      </c>
      <c r="J666" s="7">
        <f t="shared" si="5"/>
        <v>1423966.4500000004</v>
      </c>
      <c r="K666" s="7">
        <f t="shared" si="5"/>
        <v>1472572.7400000005</v>
      </c>
      <c r="L666" s="7">
        <f t="shared" si="5"/>
        <v>1541957.5300000003</v>
      </c>
      <c r="M666" s="7">
        <f t="shared" si="5"/>
        <v>1741163.9000000004</v>
      </c>
      <c r="N666" s="10">
        <f>SUM(N574:N665)</f>
        <v>1782865.1500000004</v>
      </c>
      <c r="O666" s="76">
        <v>1837349.92</v>
      </c>
      <c r="P666" s="76">
        <v>1913317.17</v>
      </c>
      <c r="Q666" s="76">
        <v>1975894.09</v>
      </c>
      <c r="R666" s="76">
        <v>2301943.7999999998</v>
      </c>
      <c r="S666" s="76">
        <v>2301943.7999999998</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0</v>
      </c>
      <c r="D761" s="7">
        <f>SUM(D683:D760)</f>
        <v>0</v>
      </c>
      <c r="E761" s="7">
        <f>SUM(E682:E760)</f>
        <v>0</v>
      </c>
      <c r="F761" s="7">
        <f>SUM(F681:F760)</f>
        <v>0</v>
      </c>
      <c r="G761" s="7">
        <f>SUM(G680:G760)</f>
        <v>0</v>
      </c>
      <c r="H761" s="7">
        <f t="shared" ref="H761:M761" si="6">SUM(H674:H760)</f>
        <v>0</v>
      </c>
      <c r="I761" s="7">
        <f t="shared" si="6"/>
        <v>0</v>
      </c>
      <c r="J761" s="7">
        <f t="shared" si="6"/>
        <v>0</v>
      </c>
      <c r="K761" s="7">
        <f t="shared" si="6"/>
        <v>0</v>
      </c>
      <c r="L761" s="7">
        <f t="shared" si="6"/>
        <v>0</v>
      </c>
      <c r="M761" s="7">
        <f t="shared" si="6"/>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row>
    <row r="764" spans="1:19">
      <c r="A764" s="33"/>
      <c r="B764" s="5">
        <v>2021</v>
      </c>
      <c r="C764" s="31"/>
      <c r="D764" s="31"/>
      <c r="E764" s="31"/>
      <c r="F764" s="31"/>
      <c r="G764" s="31"/>
      <c r="H764" s="31"/>
      <c r="I764" s="31"/>
      <c r="J764" s="31"/>
      <c r="K764" s="31"/>
      <c r="L764" s="31"/>
      <c r="M764" s="31"/>
      <c r="N764" s="31"/>
      <c r="O764" s="31"/>
      <c r="P764" s="31"/>
      <c r="Q764" s="31"/>
      <c r="R764" s="74">
        <v>1425506.8</v>
      </c>
      <c r="S764" s="74">
        <v>1425506.8</v>
      </c>
    </row>
    <row r="765" spans="1:19">
      <c r="B765" s="5">
        <v>2020</v>
      </c>
      <c r="C765" s="31"/>
      <c r="D765" s="31"/>
      <c r="E765" s="31"/>
      <c r="F765" s="31"/>
      <c r="G765" s="31"/>
      <c r="H765" s="31"/>
      <c r="I765" s="31"/>
      <c r="J765" s="31"/>
      <c r="K765" s="31"/>
      <c r="L765" s="31"/>
      <c r="M765" s="31"/>
      <c r="N765" s="31"/>
      <c r="O765" s="31"/>
      <c r="P765" s="31"/>
      <c r="Q765" s="74">
        <v>150975.85999999999</v>
      </c>
      <c r="R765" s="74">
        <v>150975.85999999999</v>
      </c>
      <c r="S765" s="74">
        <v>150975.85999999999</v>
      </c>
    </row>
    <row r="766" spans="1:19">
      <c r="A766" s="35"/>
      <c r="B766" s="5">
        <v>2019</v>
      </c>
      <c r="C766" s="31"/>
      <c r="D766" s="31"/>
      <c r="E766" s="31"/>
      <c r="F766" s="31"/>
      <c r="G766" s="31"/>
      <c r="H766" s="31"/>
      <c r="I766" s="31"/>
      <c r="J766" s="31"/>
      <c r="K766" s="31"/>
      <c r="L766" s="31"/>
      <c r="M766" s="31"/>
      <c r="N766" s="31"/>
      <c r="O766" s="31"/>
      <c r="P766" s="74">
        <v>65070.42</v>
      </c>
      <c r="Q766" s="74">
        <v>65070.42</v>
      </c>
      <c r="R766" s="74">
        <v>65070.42</v>
      </c>
      <c r="S766" s="74">
        <v>65070.42</v>
      </c>
    </row>
    <row r="767" spans="1:19">
      <c r="A767" s="35"/>
      <c r="B767" s="5">
        <v>2018</v>
      </c>
      <c r="C767" s="31"/>
      <c r="D767" s="31"/>
      <c r="E767" s="31"/>
      <c r="F767" s="31"/>
      <c r="G767" s="31"/>
      <c r="H767" s="31"/>
      <c r="I767" s="31"/>
      <c r="J767" s="31"/>
      <c r="K767" s="31"/>
      <c r="L767" s="31"/>
      <c r="M767" s="31"/>
      <c r="N767" s="31"/>
      <c r="O767" s="74">
        <v>30272.26</v>
      </c>
      <c r="P767" s="74">
        <v>30272.26</v>
      </c>
      <c r="Q767" s="74">
        <v>29754.85</v>
      </c>
      <c r="R767" s="74">
        <v>28607.24</v>
      </c>
      <c r="S767" s="74">
        <v>28607.24</v>
      </c>
    </row>
    <row r="768" spans="1:19">
      <c r="A768" s="35"/>
      <c r="B768" s="5">
        <v>2017</v>
      </c>
      <c r="C768" s="31"/>
      <c r="D768" s="31"/>
      <c r="E768" s="31"/>
      <c r="F768" s="31"/>
      <c r="G768" s="31"/>
      <c r="H768" s="31"/>
      <c r="I768" s="31"/>
      <c r="J768" s="31"/>
      <c r="K768" s="31"/>
      <c r="L768" s="31"/>
      <c r="M768" s="31"/>
      <c r="N768" s="74">
        <v>26968.45</v>
      </c>
      <c r="O768" s="74">
        <v>26968.45</v>
      </c>
      <c r="P768" s="74">
        <v>26968.45</v>
      </c>
      <c r="Q768" s="74">
        <v>26968.45</v>
      </c>
      <c r="R768" s="74">
        <v>26968.45</v>
      </c>
      <c r="S768" s="74">
        <v>26968.45</v>
      </c>
    </row>
    <row r="769" spans="2:19">
      <c r="B769" s="5">
        <v>2016</v>
      </c>
      <c r="C769" s="31"/>
      <c r="D769" s="31"/>
      <c r="E769" s="31"/>
      <c r="F769" s="31"/>
      <c r="G769" s="31"/>
      <c r="H769" s="31"/>
      <c r="I769" s="31"/>
      <c r="J769" s="31"/>
      <c r="K769" s="31"/>
      <c r="L769" s="31"/>
      <c r="M769" s="74">
        <v>62062.32</v>
      </c>
      <c r="N769" s="74">
        <v>62021.73</v>
      </c>
      <c r="O769" s="74">
        <v>62021.73</v>
      </c>
      <c r="P769" s="74">
        <v>54896.21</v>
      </c>
      <c r="Q769" s="74">
        <v>49931.05</v>
      </c>
      <c r="R769" s="74">
        <v>42885.5</v>
      </c>
      <c r="S769" s="74">
        <v>42885.5</v>
      </c>
    </row>
    <row r="770" spans="2:19">
      <c r="B770" s="5">
        <v>2015</v>
      </c>
      <c r="C770" s="31"/>
      <c r="D770" s="31"/>
      <c r="E770" s="31"/>
      <c r="F770" s="31"/>
      <c r="G770" s="31"/>
      <c r="H770" s="31"/>
      <c r="I770" s="31"/>
      <c r="J770" s="31"/>
      <c r="K770" s="31"/>
      <c r="L770" s="74">
        <v>122511.37</v>
      </c>
      <c r="M770" s="74">
        <v>122511.37</v>
      </c>
      <c r="N770" s="74">
        <v>122511.37</v>
      </c>
      <c r="O770" s="74">
        <v>121442.9</v>
      </c>
      <c r="P770" s="74">
        <v>119578.63</v>
      </c>
      <c r="Q770" s="74">
        <v>117286.11</v>
      </c>
      <c r="R770" s="74">
        <v>110775.6</v>
      </c>
      <c r="S770" s="74">
        <v>110775.6</v>
      </c>
    </row>
    <row r="771" spans="2:19">
      <c r="B771" s="5">
        <v>2014</v>
      </c>
      <c r="C771" s="31"/>
      <c r="D771" s="31"/>
      <c r="E771" s="31"/>
      <c r="F771" s="31"/>
      <c r="G771" s="31"/>
      <c r="H771" s="31"/>
      <c r="I771" s="31"/>
      <c r="J771" s="31"/>
      <c r="K771" s="74">
        <v>289058.96000000002</v>
      </c>
      <c r="L771" s="74">
        <v>289058.96000000002</v>
      </c>
      <c r="M771" s="74">
        <v>288248.96000000002</v>
      </c>
      <c r="N771" s="74">
        <v>287418.96000000002</v>
      </c>
      <c r="O771" s="74">
        <v>287418.96000000002</v>
      </c>
      <c r="P771" s="74">
        <v>286265.21999999997</v>
      </c>
      <c r="Q771" s="74">
        <v>274505.43</v>
      </c>
      <c r="R771" s="74">
        <v>270588.51</v>
      </c>
      <c r="S771" s="74">
        <v>270588.51</v>
      </c>
    </row>
    <row r="772" spans="2:19">
      <c r="B772" s="5">
        <v>2013</v>
      </c>
      <c r="C772" s="31"/>
      <c r="D772" s="31"/>
      <c r="E772" s="31"/>
      <c r="F772" s="31"/>
      <c r="G772" s="31"/>
      <c r="H772" s="31"/>
      <c r="I772" s="31"/>
      <c r="J772" s="74">
        <v>31760.37</v>
      </c>
      <c r="K772" s="74">
        <v>31760.37</v>
      </c>
      <c r="L772" s="74">
        <v>31760.37</v>
      </c>
      <c r="M772" s="74">
        <v>30740.35</v>
      </c>
      <c r="N772" s="74">
        <v>28204.02</v>
      </c>
      <c r="O772" s="74">
        <v>24845.75</v>
      </c>
      <c r="P772" s="74">
        <v>24140.77</v>
      </c>
      <c r="Q772" s="74">
        <v>22059.21</v>
      </c>
      <c r="R772" s="74">
        <v>19641.64</v>
      </c>
      <c r="S772" s="74">
        <v>19641.64</v>
      </c>
    </row>
    <row r="773" spans="2:19">
      <c r="B773" s="5">
        <v>2012</v>
      </c>
      <c r="C773" s="31"/>
      <c r="D773" s="31"/>
      <c r="E773" s="31"/>
      <c r="F773" s="31"/>
      <c r="G773" s="31"/>
      <c r="H773" s="31"/>
      <c r="I773" s="74">
        <v>47460.9</v>
      </c>
      <c r="J773" s="74">
        <v>47460.9</v>
      </c>
      <c r="K773" s="74">
        <v>47460.9</v>
      </c>
      <c r="L773" s="74">
        <v>47460.9</v>
      </c>
      <c r="M773" s="74">
        <v>46881.49</v>
      </c>
      <c r="N773" s="74">
        <v>44503.42</v>
      </c>
      <c r="O773" s="74">
        <v>41816.39</v>
      </c>
      <c r="P773" s="74">
        <v>41816.39</v>
      </c>
      <c r="Q773" s="74">
        <v>41406.120000000003</v>
      </c>
      <c r="R773" s="74">
        <v>25406.18</v>
      </c>
      <c r="S773" s="74">
        <v>25406.18</v>
      </c>
    </row>
    <row r="774" spans="2:19">
      <c r="B774" s="5">
        <v>2011</v>
      </c>
      <c r="C774" s="31"/>
      <c r="D774" s="31"/>
      <c r="E774" s="31"/>
      <c r="F774" s="31"/>
      <c r="G774" s="31"/>
      <c r="H774" s="74">
        <v>80226.63</v>
      </c>
      <c r="I774" s="74">
        <v>80226.63</v>
      </c>
      <c r="J774" s="74">
        <v>80226.63</v>
      </c>
      <c r="K774" s="74">
        <v>80226.63</v>
      </c>
      <c r="L774" s="74">
        <v>80226.63</v>
      </c>
      <c r="M774" s="74">
        <v>80226.63</v>
      </c>
      <c r="N774" s="74">
        <v>80226.63</v>
      </c>
      <c r="O774" s="74">
        <v>79175.25</v>
      </c>
      <c r="P774" s="74">
        <v>79175.25</v>
      </c>
      <c r="Q774" s="74">
        <v>79175.25</v>
      </c>
      <c r="R774" s="74">
        <v>70719.64</v>
      </c>
      <c r="S774" s="74">
        <v>70719.64</v>
      </c>
    </row>
    <row r="775" spans="2:19">
      <c r="B775" s="5">
        <v>2010</v>
      </c>
      <c r="C775" s="31"/>
      <c r="D775" s="31"/>
      <c r="E775" s="31"/>
      <c r="F775" s="31"/>
      <c r="G775" s="74">
        <v>105236.75</v>
      </c>
      <c r="H775" s="74">
        <v>105236.75</v>
      </c>
      <c r="I775" s="74">
        <v>105236.75</v>
      </c>
      <c r="J775" s="74">
        <v>105236.75</v>
      </c>
      <c r="K775" s="74">
        <v>105236.75</v>
      </c>
      <c r="L775" s="74">
        <v>105236.75</v>
      </c>
      <c r="M775" s="74">
        <v>105236.75</v>
      </c>
      <c r="N775" s="74">
        <v>105236.75</v>
      </c>
      <c r="O775" s="74">
        <v>105183.86</v>
      </c>
      <c r="P775" s="74">
        <v>105183.86</v>
      </c>
      <c r="Q775" s="74">
        <v>105183.86</v>
      </c>
      <c r="R775" s="74">
        <v>102910.78</v>
      </c>
      <c r="S775" s="74">
        <v>102910.78</v>
      </c>
    </row>
    <row r="776" spans="2:19">
      <c r="B776" s="5">
        <v>2009</v>
      </c>
      <c r="C776" s="31"/>
      <c r="D776" s="31"/>
      <c r="E776" s="31"/>
      <c r="F776" s="74">
        <v>21446.240000000002</v>
      </c>
      <c r="G776" s="74">
        <v>21446.240000000002</v>
      </c>
      <c r="H776" s="74">
        <v>21315.4</v>
      </c>
      <c r="I776" s="74">
        <v>21315.4</v>
      </c>
      <c r="J776" s="74">
        <v>21315.4</v>
      </c>
      <c r="K776" s="74">
        <v>21315.4</v>
      </c>
      <c r="L776" s="74">
        <v>21315.4</v>
      </c>
      <c r="M776" s="74">
        <v>21315.4</v>
      </c>
      <c r="N776" s="74">
        <v>21315.4</v>
      </c>
      <c r="O776" s="74">
        <v>21315.4</v>
      </c>
      <c r="P776" s="74">
        <v>21315.4</v>
      </c>
      <c r="Q776" s="74">
        <v>21315.4</v>
      </c>
      <c r="R776" s="74">
        <v>18616.2</v>
      </c>
      <c r="S776" s="74">
        <v>18616.2</v>
      </c>
    </row>
    <row r="777" spans="2:19">
      <c r="B777" s="5">
        <v>2008</v>
      </c>
      <c r="C777" s="31"/>
      <c r="D777" s="31"/>
      <c r="E777" s="74">
        <v>16332.71</v>
      </c>
      <c r="F777" s="74">
        <v>16332.71</v>
      </c>
      <c r="G777" s="74">
        <v>16332.71</v>
      </c>
      <c r="H777" s="74">
        <v>16332.71</v>
      </c>
      <c r="I777" s="74">
        <v>16214.87</v>
      </c>
      <c r="J777" s="74">
        <v>16097.03</v>
      </c>
      <c r="K777" s="74">
        <v>16097.03</v>
      </c>
      <c r="L777" s="74">
        <v>15551.35</v>
      </c>
      <c r="M777" s="74">
        <v>15551.35</v>
      </c>
      <c r="N777" s="74">
        <v>15551.35</v>
      </c>
      <c r="O777" s="74">
        <v>15430.17</v>
      </c>
      <c r="P777" s="74">
        <v>15430.17</v>
      </c>
      <c r="Q777" s="74">
        <v>15430.17</v>
      </c>
      <c r="R777" s="74">
        <v>5727.47</v>
      </c>
      <c r="S777" s="74">
        <v>5727.47</v>
      </c>
    </row>
    <row r="778" spans="2:19">
      <c r="B778" s="5">
        <v>2007</v>
      </c>
      <c r="C778" s="31"/>
      <c r="D778" s="74">
        <v>67055.3</v>
      </c>
      <c r="E778" s="74">
        <v>67055.3</v>
      </c>
      <c r="F778" s="74">
        <v>67055.3</v>
      </c>
      <c r="G778" s="74">
        <v>67055.3</v>
      </c>
      <c r="H778" s="74">
        <v>67055.3</v>
      </c>
      <c r="I778" s="74">
        <v>67055.3</v>
      </c>
      <c r="J778" s="74">
        <v>67055.3</v>
      </c>
      <c r="K778" s="74">
        <v>67055.3</v>
      </c>
      <c r="L778" s="74">
        <v>65009.3</v>
      </c>
      <c r="M778" s="74">
        <v>56554.15</v>
      </c>
      <c r="N778" s="74">
        <v>56554.15</v>
      </c>
      <c r="O778" s="74">
        <v>56554.15</v>
      </c>
      <c r="P778" s="74">
        <v>56554.15</v>
      </c>
      <c r="Q778" s="74">
        <v>56554.15</v>
      </c>
      <c r="R778" s="74">
        <v>38839.15</v>
      </c>
      <c r="S778" s="74">
        <v>38839.15</v>
      </c>
    </row>
    <row r="779" spans="2:19">
      <c r="B779" s="5">
        <v>2006</v>
      </c>
      <c r="C779" s="32">
        <v>18524.109003739999</v>
      </c>
      <c r="D779" s="74">
        <v>18524.11</v>
      </c>
      <c r="E779" s="74">
        <v>18524.11</v>
      </c>
      <c r="F779" s="74">
        <v>18524.11</v>
      </c>
      <c r="G779" s="74">
        <v>18524.11</v>
      </c>
      <c r="H779" s="74">
        <v>18524.11</v>
      </c>
      <c r="I779" s="74">
        <v>17868.61</v>
      </c>
      <c r="J779" s="74">
        <v>17868.61</v>
      </c>
      <c r="K779" s="74">
        <v>17868.61</v>
      </c>
      <c r="L779" s="74">
        <v>16424.61</v>
      </c>
      <c r="M779" s="74">
        <v>16424.61</v>
      </c>
      <c r="N779" s="74">
        <v>16424.61</v>
      </c>
      <c r="O779" s="74">
        <v>11425.16</v>
      </c>
      <c r="P779" s="74">
        <v>11425.16</v>
      </c>
      <c r="Q779" s="74">
        <v>11425.16</v>
      </c>
      <c r="R779" s="74">
        <v>7261</v>
      </c>
      <c r="S779" s="74">
        <v>7261</v>
      </c>
    </row>
    <row r="780" spans="2:19">
      <c r="B780" s="5">
        <v>2005</v>
      </c>
      <c r="C780" s="32">
        <v>30159.718632990403</v>
      </c>
      <c r="D780" s="74">
        <v>30159.72</v>
      </c>
      <c r="E780" s="74">
        <v>30159.72</v>
      </c>
      <c r="F780" s="74">
        <v>30159.72</v>
      </c>
      <c r="G780" s="74">
        <v>30159.72</v>
      </c>
      <c r="H780" s="74">
        <v>30159.72</v>
      </c>
      <c r="I780" s="74">
        <v>28266.22</v>
      </c>
      <c r="J780" s="74">
        <v>28266.22</v>
      </c>
      <c r="K780" s="74">
        <v>28266.22</v>
      </c>
      <c r="L780" s="74">
        <v>27977.22</v>
      </c>
      <c r="M780" s="74">
        <v>27977.22</v>
      </c>
      <c r="N780" s="74">
        <v>27977.22</v>
      </c>
      <c r="O780" s="74">
        <v>27977.22</v>
      </c>
      <c r="P780" s="74">
        <v>27977.22</v>
      </c>
      <c r="Q780" s="74">
        <v>27977.22</v>
      </c>
      <c r="R780" s="74">
        <v>17325.22</v>
      </c>
      <c r="S780" s="74">
        <v>17325.22</v>
      </c>
    </row>
    <row r="781" spans="2:19">
      <c r="B781" s="5">
        <v>2004</v>
      </c>
      <c r="C781" s="32">
        <v>785.5</v>
      </c>
      <c r="D781" s="74">
        <v>785.5</v>
      </c>
      <c r="E781" s="74">
        <v>785.5</v>
      </c>
      <c r="F781" s="74">
        <v>785.5</v>
      </c>
      <c r="G781" s="74">
        <v>785.5</v>
      </c>
      <c r="H781" s="74">
        <v>785.5</v>
      </c>
      <c r="I781" s="74">
        <v>785.5</v>
      </c>
      <c r="J781" s="74">
        <v>785.5</v>
      </c>
      <c r="K781" s="74">
        <v>785.5</v>
      </c>
      <c r="L781" s="74">
        <v>785</v>
      </c>
      <c r="M781" s="74">
        <v>785</v>
      </c>
      <c r="N781" s="74">
        <v>785</v>
      </c>
      <c r="O781" s="74">
        <v>785</v>
      </c>
      <c r="P781" s="74">
        <v>785</v>
      </c>
      <c r="Q781" s="74">
        <v>785</v>
      </c>
      <c r="R781" s="74">
        <v>785</v>
      </c>
      <c r="S781" s="74">
        <v>785</v>
      </c>
    </row>
    <row r="782" spans="2:19">
      <c r="B782" s="5">
        <v>2003</v>
      </c>
      <c r="C782" s="32">
        <v>21988.59</v>
      </c>
      <c r="D782" s="74">
        <v>21988.59</v>
      </c>
      <c r="E782" s="74">
        <v>21988.59</v>
      </c>
      <c r="F782" s="74">
        <v>21988.59</v>
      </c>
      <c r="G782" s="74">
        <v>21988.59</v>
      </c>
      <c r="H782" s="74">
        <v>21988.59</v>
      </c>
      <c r="I782" s="74">
        <v>21988.59</v>
      </c>
      <c r="J782" s="74">
        <v>21988.59</v>
      </c>
      <c r="K782" s="74">
        <v>21988.59</v>
      </c>
      <c r="L782" s="74">
        <v>21988.59</v>
      </c>
      <c r="M782" s="74">
        <v>21988.59</v>
      </c>
      <c r="N782" s="74">
        <v>21988.59</v>
      </c>
      <c r="O782" s="74">
        <v>21988.59</v>
      </c>
      <c r="P782" s="74">
        <v>21988.59</v>
      </c>
      <c r="Q782" s="74">
        <v>21988.59</v>
      </c>
      <c r="R782" s="74">
        <v>15790.59</v>
      </c>
      <c r="S782" s="74">
        <v>15790.59</v>
      </c>
    </row>
    <row r="783" spans="2:19">
      <c r="B783" s="5">
        <v>2002</v>
      </c>
      <c r="C783" s="32">
        <v>24754.7</v>
      </c>
      <c r="D783" s="74">
        <v>24754.7</v>
      </c>
      <c r="E783" s="74">
        <v>24754.7</v>
      </c>
      <c r="F783" s="74">
        <v>24754.7</v>
      </c>
      <c r="G783" s="74">
        <v>24754.7</v>
      </c>
      <c r="H783" s="74">
        <v>24754.7</v>
      </c>
      <c r="I783" s="74">
        <v>24754.7</v>
      </c>
      <c r="J783" s="74">
        <v>24754.7</v>
      </c>
      <c r="K783" s="74">
        <v>24754.7</v>
      </c>
      <c r="L783" s="74">
        <v>24754.7</v>
      </c>
      <c r="M783" s="74">
        <v>24754.7</v>
      </c>
      <c r="N783" s="74">
        <v>24754.7</v>
      </c>
      <c r="O783" s="74">
        <v>24754.7</v>
      </c>
      <c r="P783" s="74">
        <v>24754.7</v>
      </c>
      <c r="Q783" s="74">
        <v>24754.7</v>
      </c>
      <c r="R783" s="74">
        <v>17800</v>
      </c>
      <c r="S783" s="74">
        <v>17800</v>
      </c>
    </row>
    <row r="784" spans="2:19">
      <c r="B784" s="5">
        <v>2001</v>
      </c>
      <c r="C784" s="32">
        <v>28859.198187999998</v>
      </c>
      <c r="D784" s="74">
        <v>28859.200000000001</v>
      </c>
      <c r="E784" s="74">
        <v>28859.200000000001</v>
      </c>
      <c r="F784" s="74">
        <v>28770.46</v>
      </c>
      <c r="G784" s="74">
        <v>28770.46</v>
      </c>
      <c r="H784" s="74">
        <v>28770.46</v>
      </c>
      <c r="I784" s="74">
        <v>28770.46</v>
      </c>
      <c r="J784" s="74">
        <v>28770.46</v>
      </c>
      <c r="K784" s="74">
        <v>28770.46</v>
      </c>
      <c r="L784" s="74">
        <v>28769.96</v>
      </c>
      <c r="M784" s="74">
        <v>28769.96</v>
      </c>
      <c r="N784" s="74">
        <v>28769.96</v>
      </c>
      <c r="O784" s="74">
        <v>28592.51</v>
      </c>
      <c r="P784" s="74">
        <v>28592.51</v>
      </c>
      <c r="Q784" s="74">
        <v>28592.51</v>
      </c>
      <c r="R784" s="74">
        <v>23812.85</v>
      </c>
      <c r="S784" s="74">
        <v>23812.85</v>
      </c>
    </row>
    <row r="785" spans="2:19">
      <c r="B785" s="5">
        <v>2000</v>
      </c>
      <c r="C785" s="32">
        <v>107361.21747564286</v>
      </c>
      <c r="D785" s="74">
        <v>107361.22</v>
      </c>
      <c r="E785" s="74">
        <v>107361.22</v>
      </c>
      <c r="F785" s="74">
        <v>107361.22</v>
      </c>
      <c r="G785" s="74">
        <v>107361.22</v>
      </c>
      <c r="H785" s="74">
        <v>107361.22</v>
      </c>
      <c r="I785" s="74">
        <v>107361.22</v>
      </c>
      <c r="J785" s="74">
        <v>107361.22</v>
      </c>
      <c r="K785" s="74">
        <v>107361.22</v>
      </c>
      <c r="L785" s="74">
        <v>107360.72</v>
      </c>
      <c r="M785" s="74">
        <v>107360.72</v>
      </c>
      <c r="N785" s="74">
        <v>107360.72</v>
      </c>
      <c r="O785" s="74">
        <v>107360.72</v>
      </c>
      <c r="P785" s="74">
        <v>107360.72</v>
      </c>
      <c r="Q785" s="74">
        <v>107360.72</v>
      </c>
      <c r="R785" s="74">
        <v>88997.87</v>
      </c>
      <c r="S785" s="74">
        <v>88997.87</v>
      </c>
    </row>
    <row r="786" spans="2:19">
      <c r="B786" s="5">
        <v>1999</v>
      </c>
      <c r="C786" s="32">
        <v>17528.568102607198</v>
      </c>
      <c r="D786" s="74">
        <v>17528.57</v>
      </c>
      <c r="E786" s="74">
        <v>17528.57</v>
      </c>
      <c r="F786" s="74">
        <v>17528.57</v>
      </c>
      <c r="G786" s="74">
        <v>17528.57</v>
      </c>
      <c r="H786" s="74">
        <v>17528.57</v>
      </c>
      <c r="I786" s="74">
        <v>17528.57</v>
      </c>
      <c r="J786" s="74">
        <v>17528.57</v>
      </c>
      <c r="K786" s="74">
        <v>17528.57</v>
      </c>
      <c r="L786" s="74">
        <v>17527.57</v>
      </c>
      <c r="M786" s="74">
        <v>17527.57</v>
      </c>
      <c r="N786" s="74">
        <v>17527.57</v>
      </c>
      <c r="O786" s="74">
        <v>16766.13</v>
      </c>
      <c r="P786" s="74">
        <v>16766.13</v>
      </c>
      <c r="Q786" s="74">
        <v>16766.13</v>
      </c>
      <c r="R786" s="74">
        <v>16766.13</v>
      </c>
      <c r="S786" s="74">
        <v>16766.13</v>
      </c>
    </row>
    <row r="787" spans="2:19">
      <c r="B787" s="5">
        <v>1998</v>
      </c>
      <c r="C787" s="32">
        <v>19232.282655160001</v>
      </c>
      <c r="D787" s="74">
        <v>19232.28</v>
      </c>
      <c r="E787" s="74">
        <v>19232.28</v>
      </c>
      <c r="F787" s="74">
        <v>19232.28</v>
      </c>
      <c r="G787" s="74">
        <v>19232.28</v>
      </c>
      <c r="H787" s="74">
        <v>19232.28</v>
      </c>
      <c r="I787" s="74">
        <v>19232.28</v>
      </c>
      <c r="J787" s="74">
        <v>19232.28</v>
      </c>
      <c r="K787" s="74">
        <v>19232.28</v>
      </c>
      <c r="L787" s="74">
        <v>19232.28</v>
      </c>
      <c r="M787" s="74">
        <v>19232.28</v>
      </c>
      <c r="N787" s="74">
        <v>19232.28</v>
      </c>
      <c r="O787" s="74">
        <v>19232.28</v>
      </c>
      <c r="P787" s="74">
        <v>19232.28</v>
      </c>
      <c r="Q787" s="74">
        <v>19232.28</v>
      </c>
      <c r="R787" s="74">
        <v>16016.76</v>
      </c>
      <c r="S787" s="74">
        <v>16016.76</v>
      </c>
    </row>
    <row r="788" spans="2:19">
      <c r="B788" s="5">
        <v>1997</v>
      </c>
      <c r="C788" s="32">
        <v>1584.4942989611202</v>
      </c>
      <c r="D788" s="74">
        <v>1584.49</v>
      </c>
      <c r="E788" s="74">
        <v>1584.49</v>
      </c>
      <c r="F788" s="74">
        <v>1584.49</v>
      </c>
      <c r="G788" s="74">
        <v>1584.49</v>
      </c>
      <c r="H788" s="74">
        <v>1584.49</v>
      </c>
      <c r="I788" s="74">
        <v>1584.49</v>
      </c>
      <c r="J788" s="74">
        <v>1584.49</v>
      </c>
      <c r="K788" s="74">
        <v>1584.49</v>
      </c>
      <c r="L788" s="74">
        <v>1584.49</v>
      </c>
      <c r="M788" s="74">
        <v>1584.49</v>
      </c>
      <c r="N788" s="74">
        <v>1584.49</v>
      </c>
      <c r="O788" s="74">
        <v>1500.13</v>
      </c>
      <c r="P788" s="74">
        <v>1500.13</v>
      </c>
      <c r="Q788" s="74">
        <v>1500.13</v>
      </c>
      <c r="R788" s="74">
        <v>1500.13</v>
      </c>
      <c r="S788" s="74">
        <v>1500.13</v>
      </c>
    </row>
    <row r="789" spans="2:19">
      <c r="B789" s="5">
        <v>1996</v>
      </c>
      <c r="C789" s="32">
        <v>6387.93</v>
      </c>
      <c r="D789" s="74">
        <v>6387.93</v>
      </c>
      <c r="E789" s="74">
        <v>6387.93</v>
      </c>
      <c r="F789" s="74">
        <v>6387.93</v>
      </c>
      <c r="G789" s="74">
        <v>6387.93</v>
      </c>
      <c r="H789" s="74">
        <v>6387.93</v>
      </c>
      <c r="I789" s="74">
        <v>6387.93</v>
      </c>
      <c r="J789" s="74">
        <v>6387.93</v>
      </c>
      <c r="K789" s="74">
        <v>6387.93</v>
      </c>
      <c r="L789" s="74">
        <v>6387.93</v>
      </c>
      <c r="M789" s="74">
        <v>6387.93</v>
      </c>
      <c r="N789" s="74">
        <v>6387.93</v>
      </c>
      <c r="O789" s="74">
        <v>6387.93</v>
      </c>
      <c r="P789" s="74">
        <v>6387.93</v>
      </c>
      <c r="Q789" s="74">
        <v>6387.93</v>
      </c>
      <c r="R789" s="74">
        <v>6129.88</v>
      </c>
      <c r="S789" s="74">
        <v>6129.88</v>
      </c>
    </row>
    <row r="790" spans="2:19">
      <c r="B790" s="5">
        <v>1995</v>
      </c>
      <c r="C790" s="32">
        <v>4977.3443980319998</v>
      </c>
      <c r="D790" s="74">
        <v>4977.34</v>
      </c>
      <c r="E790" s="74">
        <v>4977.34</v>
      </c>
      <c r="F790" s="74">
        <v>4977.34</v>
      </c>
      <c r="G790" s="74">
        <v>4977.34</v>
      </c>
      <c r="H790" s="74">
        <v>4977.34</v>
      </c>
      <c r="I790" s="74">
        <v>4977.34</v>
      </c>
      <c r="J790" s="74">
        <v>4977.34</v>
      </c>
      <c r="K790" s="74">
        <v>4977.34</v>
      </c>
      <c r="L790" s="74">
        <v>4977.34</v>
      </c>
      <c r="M790" s="74">
        <v>4977.34</v>
      </c>
      <c r="N790" s="74">
        <v>4977.34</v>
      </c>
      <c r="O790" s="74">
        <v>4977.34</v>
      </c>
      <c r="P790" s="74">
        <v>4977.34</v>
      </c>
      <c r="Q790" s="74">
        <v>4977.34</v>
      </c>
      <c r="R790" s="74">
        <v>4199.37</v>
      </c>
      <c r="S790" s="74">
        <v>4199.37</v>
      </c>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v>1084.45</v>
      </c>
      <c r="D793" s="74">
        <v>1084.45</v>
      </c>
      <c r="E793" s="74">
        <v>1084.45</v>
      </c>
      <c r="F793" s="74">
        <v>1084.45</v>
      </c>
      <c r="G793" s="74">
        <v>1084.45</v>
      </c>
      <c r="H793" s="74">
        <v>1084.45</v>
      </c>
      <c r="I793" s="74">
        <v>1084.45</v>
      </c>
      <c r="J793" s="74">
        <v>1084.45</v>
      </c>
      <c r="K793" s="74">
        <v>1084.45</v>
      </c>
      <c r="L793" s="74">
        <v>1084.45</v>
      </c>
      <c r="M793" s="74">
        <v>1084.45</v>
      </c>
      <c r="N793" s="74">
        <v>1084.45</v>
      </c>
      <c r="O793" s="74">
        <v>1084.45</v>
      </c>
      <c r="P793" s="74">
        <v>1084.45</v>
      </c>
      <c r="Q793" s="74">
        <v>1084.45</v>
      </c>
      <c r="R793" s="74">
        <v>1084.45</v>
      </c>
      <c r="S793" s="74">
        <v>1084.45</v>
      </c>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v>16848.09</v>
      </c>
      <c r="D796" s="74">
        <v>16848.09</v>
      </c>
      <c r="E796" s="74">
        <v>16848.09</v>
      </c>
      <c r="F796" s="74">
        <v>16848.09</v>
      </c>
      <c r="G796" s="74">
        <v>16848.09</v>
      </c>
      <c r="H796" s="74">
        <v>16848.09</v>
      </c>
      <c r="I796" s="74">
        <v>16848.09</v>
      </c>
      <c r="J796" s="74">
        <v>16848.09</v>
      </c>
      <c r="K796" s="74">
        <v>16848.09</v>
      </c>
      <c r="L796" s="74">
        <v>16848.09</v>
      </c>
      <c r="M796" s="74">
        <v>16848.09</v>
      </c>
      <c r="N796" s="74">
        <v>16848.09</v>
      </c>
      <c r="O796" s="74">
        <v>16848.09</v>
      </c>
      <c r="P796" s="74">
        <v>16848.09</v>
      </c>
      <c r="Q796" s="74">
        <v>16848.09</v>
      </c>
      <c r="R796" s="74">
        <v>16848.09</v>
      </c>
      <c r="S796" s="74">
        <v>16848.09</v>
      </c>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300076.19275513361</v>
      </c>
      <c r="D856" s="7">
        <f>SUM(D778:D855)</f>
        <v>367131.49000000011</v>
      </c>
      <c r="E856" s="7">
        <f>SUM(E777:E855)</f>
        <v>383464.20000000007</v>
      </c>
      <c r="F856" s="7">
        <f>SUM(F776:F855)</f>
        <v>404821.70000000007</v>
      </c>
      <c r="G856" s="7">
        <f>SUM(G775:G855)</f>
        <v>510058.45000000007</v>
      </c>
      <c r="H856" s="7">
        <f t="shared" ref="H856:M856" si="7">SUM(H769:H855)</f>
        <v>590154.23999999999</v>
      </c>
      <c r="I856" s="7">
        <f t="shared" si="7"/>
        <v>634948.29999999993</v>
      </c>
      <c r="J856" s="7">
        <f t="shared" si="7"/>
        <v>666590.83000000007</v>
      </c>
      <c r="K856" s="7">
        <f t="shared" si="7"/>
        <v>955649.78999999992</v>
      </c>
      <c r="L856" s="7">
        <f t="shared" si="7"/>
        <v>1073833.98</v>
      </c>
      <c r="M856" s="7">
        <f t="shared" si="7"/>
        <v>1125031.72</v>
      </c>
      <c r="N856" s="10">
        <f>SUM(N764:N855)</f>
        <v>1146215.1800000002</v>
      </c>
      <c r="O856" s="76">
        <v>1172076.58</v>
      </c>
      <c r="P856" s="76">
        <v>1225853.46</v>
      </c>
      <c r="Q856" s="76">
        <v>1354626.55</v>
      </c>
      <c r="R856" s="76">
        <v>2644490.2000000002</v>
      </c>
      <c r="S856" s="76">
        <v>2644490.2000000002</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c r="P858" s="31"/>
      <c r="Q858" s="31"/>
      <c r="R858" s="54"/>
      <c r="S858" s="32"/>
    </row>
    <row r="859" spans="1:19">
      <c r="A859" s="33"/>
      <c r="B859" s="5">
        <v>2021</v>
      </c>
      <c r="C859" s="31"/>
      <c r="D859" s="31"/>
      <c r="E859" s="31"/>
      <c r="F859" s="31"/>
      <c r="G859" s="31"/>
      <c r="H859" s="31"/>
      <c r="I859" s="31"/>
      <c r="J859" s="31"/>
      <c r="K859" s="31"/>
      <c r="L859" s="31"/>
      <c r="M859" s="31"/>
      <c r="N859" s="31"/>
      <c r="O859" s="31"/>
      <c r="P859" s="31"/>
      <c r="Q859" s="31"/>
      <c r="R859" s="74">
        <v>715344.93</v>
      </c>
      <c r="S859" s="74">
        <v>715344.93</v>
      </c>
    </row>
    <row r="860" spans="1:19">
      <c r="B860" s="5">
        <v>2020</v>
      </c>
      <c r="C860" s="31"/>
      <c r="D860" s="31"/>
      <c r="E860" s="31"/>
      <c r="F860" s="31"/>
      <c r="G860" s="31"/>
      <c r="H860" s="31"/>
      <c r="I860" s="31"/>
      <c r="J860" s="31"/>
      <c r="K860" s="31"/>
      <c r="L860" s="31"/>
      <c r="M860" s="31"/>
      <c r="N860" s="31"/>
      <c r="O860" s="31"/>
      <c r="P860" s="31"/>
      <c r="Q860" s="74">
        <v>75267.38</v>
      </c>
      <c r="R860" s="74">
        <v>75267.38</v>
      </c>
      <c r="S860" s="74">
        <v>75267.38</v>
      </c>
    </row>
    <row r="861" spans="1:19">
      <c r="A861" s="35"/>
      <c r="B861" s="5">
        <v>2019</v>
      </c>
      <c r="C861" s="31"/>
      <c r="D861" s="31"/>
      <c r="E861" s="31"/>
      <c r="F861" s="31"/>
      <c r="G861" s="31"/>
      <c r="H861" s="31"/>
      <c r="I861" s="31"/>
      <c r="J861" s="31"/>
      <c r="K861" s="31"/>
      <c r="L861" s="31"/>
      <c r="M861" s="31"/>
      <c r="N861" s="31"/>
      <c r="O861" s="31"/>
      <c r="P861" s="74">
        <v>816268.05</v>
      </c>
      <c r="Q861" s="74">
        <v>816268.05</v>
      </c>
      <c r="R861" s="74">
        <v>816268.05</v>
      </c>
      <c r="S861" s="74">
        <v>816268.05</v>
      </c>
    </row>
    <row r="862" spans="1:19">
      <c r="A862" s="35"/>
      <c r="B862" s="5">
        <v>2018</v>
      </c>
      <c r="C862" s="31"/>
      <c r="D862" s="31"/>
      <c r="E862" s="31"/>
      <c r="F862" s="31"/>
      <c r="G862" s="31"/>
      <c r="H862" s="31"/>
      <c r="I862" s="31"/>
      <c r="J862" s="31"/>
      <c r="K862" s="31"/>
      <c r="L862" s="31"/>
      <c r="M862" s="31"/>
      <c r="N862" s="31"/>
      <c r="O862" s="74">
        <v>20839.91</v>
      </c>
      <c r="P862" s="74">
        <v>20839.91</v>
      </c>
      <c r="Q862" s="74">
        <v>20839.91</v>
      </c>
      <c r="R862" s="74">
        <v>20581.490000000002</v>
      </c>
      <c r="S862" s="74">
        <v>20581.490000000002</v>
      </c>
    </row>
    <row r="863" spans="1:19">
      <c r="A863" s="35"/>
      <c r="B863" s="5">
        <v>2017</v>
      </c>
      <c r="C863" s="31"/>
      <c r="D863" s="31"/>
      <c r="E863" s="31"/>
      <c r="F863" s="31"/>
      <c r="G863" s="31"/>
      <c r="H863" s="31"/>
      <c r="I863" s="31"/>
      <c r="J863" s="31"/>
      <c r="K863" s="31"/>
      <c r="L863" s="31"/>
      <c r="M863" s="31"/>
      <c r="N863" s="74">
        <v>37795.839999999997</v>
      </c>
      <c r="O863" s="74">
        <v>37795.839999999997</v>
      </c>
      <c r="P863" s="74">
        <v>37795.839999999997</v>
      </c>
      <c r="Q863" s="74">
        <v>37795.839999999997</v>
      </c>
      <c r="R863" s="74">
        <v>37795.839999999997</v>
      </c>
      <c r="S863" s="74">
        <v>37795.839999999997</v>
      </c>
    </row>
    <row r="864" spans="1:19">
      <c r="B864" s="5">
        <v>2016</v>
      </c>
      <c r="C864" s="31"/>
      <c r="D864" s="31"/>
      <c r="E864" s="31"/>
      <c r="F864" s="31"/>
      <c r="G864" s="31"/>
      <c r="H864" s="31"/>
      <c r="I864" s="31"/>
      <c r="J864" s="31"/>
      <c r="K864" s="31"/>
      <c r="L864" s="31"/>
      <c r="M864" s="74">
        <v>528331.07999999996</v>
      </c>
      <c r="N864" s="74">
        <v>528331.07999999996</v>
      </c>
      <c r="O864" s="74">
        <v>527166.98</v>
      </c>
      <c r="P864" s="74">
        <v>527166.98</v>
      </c>
      <c r="Q864" s="74">
        <v>527166.98</v>
      </c>
      <c r="R864" s="74">
        <v>527166.98</v>
      </c>
      <c r="S864" s="74">
        <v>527166.98</v>
      </c>
    </row>
    <row r="865" spans="2:19">
      <c r="B865" s="5">
        <v>2015</v>
      </c>
      <c r="C865" s="31"/>
      <c r="D865" s="31"/>
      <c r="E865" s="31"/>
      <c r="F865" s="31"/>
      <c r="G865" s="31"/>
      <c r="H865" s="31"/>
      <c r="I865" s="31"/>
      <c r="J865" s="31"/>
      <c r="K865" s="31"/>
      <c r="L865" s="74">
        <v>734610.2</v>
      </c>
      <c r="M865" s="74">
        <v>734610.2</v>
      </c>
      <c r="N865" s="74">
        <v>734610.2</v>
      </c>
      <c r="O865" s="74">
        <v>734610.2</v>
      </c>
      <c r="P865" s="74">
        <v>734610.2</v>
      </c>
      <c r="Q865" s="74">
        <v>734610.2</v>
      </c>
      <c r="R865" s="74">
        <v>734610.2</v>
      </c>
      <c r="S865" s="74">
        <v>734610.2</v>
      </c>
    </row>
    <row r="866" spans="2:19">
      <c r="B866" s="5">
        <v>2014</v>
      </c>
      <c r="C866" s="31"/>
      <c r="D866" s="31"/>
      <c r="E866" s="31"/>
      <c r="F866" s="31"/>
      <c r="G866" s="31"/>
      <c r="H866" s="31"/>
      <c r="I866" s="31"/>
      <c r="J866" s="31"/>
      <c r="K866" s="74">
        <v>226693.35</v>
      </c>
      <c r="L866" s="74">
        <v>226693.35</v>
      </c>
      <c r="M866" s="74">
        <v>226693.35</v>
      </c>
      <c r="N866" s="74">
        <v>226693.35</v>
      </c>
      <c r="O866" s="74">
        <v>226693.35</v>
      </c>
      <c r="P866" s="74">
        <v>226693.35</v>
      </c>
      <c r="Q866" s="74">
        <v>226693.35</v>
      </c>
      <c r="R866" s="74">
        <v>226693.35</v>
      </c>
      <c r="S866" s="74">
        <v>226693.35</v>
      </c>
    </row>
    <row r="867" spans="2:19">
      <c r="B867" s="5">
        <v>2013</v>
      </c>
      <c r="C867" s="31"/>
      <c r="D867" s="31"/>
      <c r="E867" s="31"/>
      <c r="F867" s="31"/>
      <c r="G867" s="31"/>
      <c r="H867" s="31"/>
      <c r="I867" s="31"/>
      <c r="J867" s="74">
        <v>397389.73</v>
      </c>
      <c r="K867" s="74">
        <v>397389.73</v>
      </c>
      <c r="L867" s="74">
        <v>397389.73</v>
      </c>
      <c r="M867" s="74">
        <v>397389.73</v>
      </c>
      <c r="N867" s="74">
        <v>397389.73</v>
      </c>
      <c r="O867" s="74">
        <v>397389.73</v>
      </c>
      <c r="P867" s="74">
        <v>397389.73</v>
      </c>
      <c r="Q867" s="74">
        <v>397389.73</v>
      </c>
      <c r="R867" s="74">
        <v>397389.73</v>
      </c>
      <c r="S867" s="74">
        <v>397389.73</v>
      </c>
    </row>
    <row r="868" spans="2:19">
      <c r="B868" s="5">
        <v>2012</v>
      </c>
      <c r="C868" s="31"/>
      <c r="D868" s="31"/>
      <c r="E868" s="31"/>
      <c r="F868" s="31"/>
      <c r="G868" s="31"/>
      <c r="H868" s="31"/>
      <c r="I868" s="74">
        <v>89189.74</v>
      </c>
      <c r="J868" s="74">
        <v>89189.74</v>
      </c>
      <c r="K868" s="74">
        <v>89189.74</v>
      </c>
      <c r="L868" s="74">
        <v>89189.74</v>
      </c>
      <c r="M868" s="74">
        <v>89189.74</v>
      </c>
      <c r="N868" s="74">
        <v>89189.74</v>
      </c>
      <c r="O868" s="74">
        <v>89189.74</v>
      </c>
      <c r="P868" s="74">
        <v>89189.74</v>
      </c>
      <c r="Q868" s="74">
        <v>89189.74</v>
      </c>
      <c r="R868" s="74">
        <v>89015.74</v>
      </c>
      <c r="S868" s="74">
        <v>89015.74</v>
      </c>
    </row>
    <row r="869" spans="2:19">
      <c r="B869" s="5">
        <v>2011</v>
      </c>
      <c r="C869" s="31"/>
      <c r="D869" s="31"/>
      <c r="E869" s="31"/>
      <c r="F869" s="31"/>
      <c r="G869" s="31"/>
      <c r="H869" s="74">
        <v>2783601.54</v>
      </c>
      <c r="I869" s="74">
        <v>2783601.54</v>
      </c>
      <c r="J869" s="74">
        <v>2783601.54</v>
      </c>
      <c r="K869" s="74">
        <v>2783601.54</v>
      </c>
      <c r="L869" s="74">
        <v>2783601.54</v>
      </c>
      <c r="M869" s="74">
        <v>2783601.54</v>
      </c>
      <c r="N869" s="74">
        <v>2783601.54</v>
      </c>
      <c r="O869" s="74">
        <v>2783601.54</v>
      </c>
      <c r="P869" s="74">
        <v>2783601.54</v>
      </c>
      <c r="Q869" s="74">
        <v>2783601.54</v>
      </c>
      <c r="R869" s="74">
        <v>2783437.09</v>
      </c>
      <c r="S869" s="74">
        <v>2783437.09</v>
      </c>
    </row>
    <row r="870" spans="2:19">
      <c r="B870" s="5">
        <v>2010</v>
      </c>
      <c r="C870" s="31"/>
      <c r="D870" s="31"/>
      <c r="E870" s="31"/>
      <c r="F870" s="31"/>
      <c r="G870" s="74">
        <v>397199.87</v>
      </c>
      <c r="H870" s="74">
        <v>397199.87</v>
      </c>
      <c r="I870" s="74">
        <v>397199.87</v>
      </c>
      <c r="J870" s="74">
        <v>397199.87</v>
      </c>
      <c r="K870" s="74">
        <v>397199.87</v>
      </c>
      <c r="L870" s="74">
        <v>397094.83</v>
      </c>
      <c r="M870" s="74">
        <v>397094.83</v>
      </c>
      <c r="N870" s="74">
        <v>397094.83</v>
      </c>
      <c r="O870" s="74">
        <v>397094.83</v>
      </c>
      <c r="P870" s="74">
        <v>397094.83</v>
      </c>
      <c r="Q870" s="74">
        <v>397094.83</v>
      </c>
      <c r="R870" s="74">
        <v>392006.73</v>
      </c>
      <c r="S870" s="74">
        <v>392006.73</v>
      </c>
    </row>
    <row r="871" spans="2:19">
      <c r="B871" s="5">
        <v>2009</v>
      </c>
      <c r="C871" s="31"/>
      <c r="D871" s="31"/>
      <c r="E871" s="31"/>
      <c r="F871" s="74">
        <v>111177.33</v>
      </c>
      <c r="G871" s="74">
        <v>111177.33</v>
      </c>
      <c r="H871" s="74">
        <v>111177.33</v>
      </c>
      <c r="I871" s="74">
        <v>111177.33</v>
      </c>
      <c r="J871" s="74">
        <v>111177.33</v>
      </c>
      <c r="K871" s="74">
        <v>111177.33</v>
      </c>
      <c r="L871" s="74">
        <v>111177.33</v>
      </c>
      <c r="M871" s="74">
        <v>111177.33</v>
      </c>
      <c r="N871" s="74">
        <v>111177.33</v>
      </c>
      <c r="O871" s="74">
        <v>109269.64</v>
      </c>
      <c r="P871" s="74">
        <v>109269.64</v>
      </c>
      <c r="Q871" s="74">
        <v>109269.64</v>
      </c>
      <c r="R871" s="74">
        <v>102766.28</v>
      </c>
      <c r="S871" s="74">
        <v>102766.28</v>
      </c>
    </row>
    <row r="872" spans="2:19">
      <c r="B872" s="5">
        <v>2008</v>
      </c>
      <c r="C872" s="31"/>
      <c r="D872" s="31"/>
      <c r="E872" s="74">
        <v>2149019.42</v>
      </c>
      <c r="F872" s="74">
        <v>2149019.42</v>
      </c>
      <c r="G872" s="74">
        <v>2149019.42</v>
      </c>
      <c r="H872" s="74">
        <v>2149019.42</v>
      </c>
      <c r="I872" s="74">
        <v>2149019.42</v>
      </c>
      <c r="J872" s="74">
        <v>2149019.42</v>
      </c>
      <c r="K872" s="74">
        <v>2149019.42</v>
      </c>
      <c r="L872" s="74">
        <v>2148179.42</v>
      </c>
      <c r="M872" s="74">
        <v>2148179.42</v>
      </c>
      <c r="N872" s="74">
        <v>2148179.42</v>
      </c>
      <c r="O872" s="74">
        <v>2148179.42</v>
      </c>
      <c r="P872" s="74">
        <v>2148179.42</v>
      </c>
      <c r="Q872" s="74">
        <v>2148179.42</v>
      </c>
      <c r="R872" s="74">
        <v>183883.42</v>
      </c>
      <c r="S872" s="74">
        <v>183883.42</v>
      </c>
    </row>
    <row r="873" spans="2:19">
      <c r="B873" s="5">
        <v>2007</v>
      </c>
      <c r="C873" s="31"/>
      <c r="D873" s="74">
        <v>23169.35</v>
      </c>
      <c r="E873" s="74">
        <v>23169.35</v>
      </c>
      <c r="F873" s="74">
        <v>23169.35</v>
      </c>
      <c r="G873" s="74">
        <v>23169.35</v>
      </c>
      <c r="H873" s="74">
        <v>23169.35</v>
      </c>
      <c r="I873" s="74">
        <v>23169.35</v>
      </c>
      <c r="J873" s="74">
        <v>23169.35</v>
      </c>
      <c r="K873" s="74">
        <v>23169.35</v>
      </c>
      <c r="L873" s="74">
        <v>23169.35</v>
      </c>
      <c r="M873" s="74">
        <v>23169.35</v>
      </c>
      <c r="N873" s="74">
        <v>23169.35</v>
      </c>
      <c r="O873" s="74">
        <v>14902.32</v>
      </c>
      <c r="P873" s="74">
        <v>14902.32</v>
      </c>
      <c r="Q873" s="74">
        <v>14902.32</v>
      </c>
      <c r="R873" s="74">
        <v>8691.9</v>
      </c>
      <c r="S873" s="74">
        <v>8691.9</v>
      </c>
    </row>
    <row r="874" spans="2:19">
      <c r="B874" s="5">
        <v>2006</v>
      </c>
      <c r="C874" s="32">
        <v>22977.063448028799</v>
      </c>
      <c r="D874" s="74">
        <v>22977.06</v>
      </c>
      <c r="E874" s="74">
        <v>22977.06</v>
      </c>
      <c r="F874" s="74">
        <v>22977.06</v>
      </c>
      <c r="G874" s="74">
        <v>22977.06</v>
      </c>
      <c r="H874" s="74">
        <v>22977.06</v>
      </c>
      <c r="I874" s="74">
        <v>22977.06</v>
      </c>
      <c r="J874" s="74">
        <v>22977.06</v>
      </c>
      <c r="K874" s="74">
        <v>22977.06</v>
      </c>
      <c r="L874" s="74">
        <v>22977.06</v>
      </c>
      <c r="M874" s="74">
        <v>22977.06</v>
      </c>
      <c r="N874" s="74">
        <v>22977.06</v>
      </c>
      <c r="O874" s="74">
        <v>22342.44</v>
      </c>
      <c r="P874" s="74">
        <v>22342.44</v>
      </c>
      <c r="Q874" s="74">
        <v>22342.44</v>
      </c>
      <c r="R874" s="74">
        <v>12984.3</v>
      </c>
      <c r="S874" s="74">
        <v>12984.3</v>
      </c>
    </row>
    <row r="875" spans="2:19">
      <c r="B875" s="5">
        <v>2005</v>
      </c>
      <c r="C875" s="32">
        <v>64292.204527238013</v>
      </c>
      <c r="D875" s="74">
        <v>64292.2</v>
      </c>
      <c r="E875" s="74">
        <v>64292.2</v>
      </c>
      <c r="F875" s="74">
        <v>64292.2</v>
      </c>
      <c r="G875" s="74">
        <v>64292.2</v>
      </c>
      <c r="H875" s="74">
        <v>64292.2</v>
      </c>
      <c r="I875" s="74">
        <v>64292.2</v>
      </c>
      <c r="J875" s="74">
        <v>64292.2</v>
      </c>
      <c r="K875" s="74">
        <v>64292.2</v>
      </c>
      <c r="L875" s="74">
        <v>64292.2</v>
      </c>
      <c r="M875" s="74">
        <v>64292.2</v>
      </c>
      <c r="N875" s="74">
        <v>64292.2</v>
      </c>
      <c r="O875" s="74">
        <v>64292.2</v>
      </c>
      <c r="P875" s="74">
        <v>64292.2</v>
      </c>
      <c r="Q875" s="74">
        <v>64292.2</v>
      </c>
      <c r="R875" s="74">
        <v>64292.2</v>
      </c>
      <c r="S875" s="74">
        <v>64292.2</v>
      </c>
    </row>
    <row r="876" spans="2:19">
      <c r="B876" s="5">
        <v>2004</v>
      </c>
      <c r="C876" s="32">
        <v>109478.64083</v>
      </c>
      <c r="D876" s="74">
        <v>109478.64</v>
      </c>
      <c r="E876" s="74">
        <v>109478.64</v>
      </c>
      <c r="F876" s="74">
        <v>109478.64</v>
      </c>
      <c r="G876" s="74">
        <v>109478.64</v>
      </c>
      <c r="H876" s="74">
        <v>109478.64</v>
      </c>
      <c r="I876" s="74">
        <v>109478.64</v>
      </c>
      <c r="J876" s="74">
        <v>109478.64</v>
      </c>
      <c r="K876" s="74">
        <v>109478.64</v>
      </c>
      <c r="L876" s="74">
        <v>109478.64</v>
      </c>
      <c r="M876" s="74">
        <v>109478.64</v>
      </c>
      <c r="N876" s="74">
        <v>109478.64</v>
      </c>
      <c r="O876" s="74">
        <v>109478.64</v>
      </c>
      <c r="P876" s="74">
        <v>109478.64</v>
      </c>
      <c r="Q876" s="74">
        <v>109478.64</v>
      </c>
      <c r="R876" s="74">
        <v>107469</v>
      </c>
      <c r="S876" s="74">
        <v>107469</v>
      </c>
    </row>
    <row r="877" spans="2:19">
      <c r="B877" s="5">
        <v>2003</v>
      </c>
      <c r="C877" s="32">
        <v>7325</v>
      </c>
      <c r="D877" s="74">
        <v>7325</v>
      </c>
      <c r="E877" s="74">
        <v>7325</v>
      </c>
      <c r="F877" s="74">
        <v>7325</v>
      </c>
      <c r="G877" s="74">
        <v>7325</v>
      </c>
      <c r="H877" s="74">
        <v>7325</v>
      </c>
      <c r="I877" s="74">
        <v>7325</v>
      </c>
      <c r="J877" s="74">
        <v>7325</v>
      </c>
      <c r="K877" s="74">
        <v>7325</v>
      </c>
      <c r="L877" s="74">
        <v>7325</v>
      </c>
      <c r="M877" s="74">
        <v>7325</v>
      </c>
      <c r="N877" s="74">
        <v>7325</v>
      </c>
      <c r="O877" s="74">
        <v>7325</v>
      </c>
      <c r="P877" s="74">
        <v>7325</v>
      </c>
      <c r="Q877" s="74">
        <v>7325</v>
      </c>
      <c r="R877" s="74">
        <v>7325</v>
      </c>
      <c r="S877" s="74">
        <v>7325</v>
      </c>
    </row>
    <row r="878" spans="2:19">
      <c r="B878" s="5">
        <v>2002</v>
      </c>
      <c r="C878" s="32">
        <v>1632.078798</v>
      </c>
      <c r="D878" s="74">
        <v>1632.08</v>
      </c>
      <c r="E878" s="74">
        <v>1632.08</v>
      </c>
      <c r="F878" s="74">
        <v>1632.08</v>
      </c>
      <c r="G878" s="74">
        <v>1632.08</v>
      </c>
      <c r="H878" s="74">
        <v>1632.08</v>
      </c>
      <c r="I878" s="74">
        <v>1632.08</v>
      </c>
      <c r="J878" s="74">
        <v>1632.08</v>
      </c>
      <c r="K878" s="74">
        <v>1632.08</v>
      </c>
      <c r="L878" s="74">
        <v>1632.08</v>
      </c>
      <c r="M878" s="74">
        <v>1632.08</v>
      </c>
      <c r="N878" s="74">
        <v>1632.08</v>
      </c>
      <c r="O878" s="74">
        <v>1484</v>
      </c>
      <c r="P878" s="74">
        <v>1484</v>
      </c>
      <c r="Q878" s="74">
        <v>1484</v>
      </c>
      <c r="R878" s="74">
        <v>1484</v>
      </c>
      <c r="S878" s="74">
        <v>1484</v>
      </c>
    </row>
    <row r="879" spans="2:19">
      <c r="B879" s="5">
        <v>2001</v>
      </c>
      <c r="C879" s="32">
        <v>114504.41</v>
      </c>
      <c r="D879" s="74">
        <v>114504.41</v>
      </c>
      <c r="E879" s="74">
        <v>114504.41</v>
      </c>
      <c r="F879" s="74">
        <v>114504.41</v>
      </c>
      <c r="G879" s="74">
        <v>114504.41</v>
      </c>
      <c r="H879" s="74">
        <v>114504.41</v>
      </c>
      <c r="I879" s="74">
        <v>114504.41</v>
      </c>
      <c r="J879" s="74">
        <v>114504.41</v>
      </c>
      <c r="K879" s="74">
        <v>114504.41</v>
      </c>
      <c r="L879" s="74">
        <v>114504.41</v>
      </c>
      <c r="M879" s="74">
        <v>114504.41</v>
      </c>
      <c r="N879" s="74">
        <v>114504.41</v>
      </c>
      <c r="O879" s="74">
        <v>114504.41</v>
      </c>
      <c r="P879" s="74">
        <v>114504.41</v>
      </c>
      <c r="Q879" s="74">
        <v>114504.41</v>
      </c>
      <c r="R879" s="74">
        <v>114504.41</v>
      </c>
      <c r="S879" s="74">
        <v>114504.41</v>
      </c>
    </row>
    <row r="880" spans="2:19">
      <c r="B880" s="5">
        <v>2000</v>
      </c>
      <c r="C880" s="32">
        <v>3505.6519913297197</v>
      </c>
      <c r="D880" s="74">
        <v>3505.65</v>
      </c>
      <c r="E880" s="74">
        <v>3505.65</v>
      </c>
      <c r="F880" s="74">
        <v>3505.65</v>
      </c>
      <c r="G880" s="74">
        <v>3505.65</v>
      </c>
      <c r="H880" s="74">
        <v>3505.65</v>
      </c>
      <c r="I880" s="74">
        <v>3505.65</v>
      </c>
      <c r="J880" s="74">
        <v>3505.65</v>
      </c>
      <c r="K880" s="74">
        <v>3505.65</v>
      </c>
      <c r="L880" s="74">
        <v>3505.65</v>
      </c>
      <c r="M880" s="74">
        <v>3505.65</v>
      </c>
      <c r="N880" s="74">
        <v>3505.65</v>
      </c>
      <c r="O880" s="74">
        <v>3502.61</v>
      </c>
      <c r="P880" s="74">
        <v>3502.61</v>
      </c>
      <c r="Q880" s="74">
        <v>3502.61</v>
      </c>
      <c r="R880" s="74">
        <v>3485.74</v>
      </c>
      <c r="S880" s="74">
        <v>3485.74</v>
      </c>
    </row>
    <row r="881" spans="2:19">
      <c r="B881" s="5">
        <v>1999</v>
      </c>
      <c r="C881" s="32">
        <v>10992.77</v>
      </c>
      <c r="D881" s="74">
        <v>10992.77</v>
      </c>
      <c r="E881" s="74">
        <v>10992.77</v>
      </c>
      <c r="F881" s="74">
        <v>10992.77</v>
      </c>
      <c r="G881" s="74">
        <v>10992.77</v>
      </c>
      <c r="H881" s="74">
        <v>10992.77</v>
      </c>
      <c r="I881" s="74">
        <v>10992.77</v>
      </c>
      <c r="J881" s="74">
        <v>10992.77</v>
      </c>
      <c r="K881" s="74">
        <v>10992.77</v>
      </c>
      <c r="L881" s="74">
        <v>10992.77</v>
      </c>
      <c r="M881" s="74">
        <v>10992.77</v>
      </c>
      <c r="N881" s="74">
        <v>10992.77</v>
      </c>
      <c r="O881" s="74">
        <v>10992.77</v>
      </c>
      <c r="P881" s="74">
        <v>10992.77</v>
      </c>
      <c r="Q881" s="74">
        <v>10992.77</v>
      </c>
      <c r="R881" s="74">
        <v>10992.77</v>
      </c>
      <c r="S881" s="74">
        <v>10992.77</v>
      </c>
    </row>
    <row r="882" spans="2:19">
      <c r="B882" s="5">
        <v>1998</v>
      </c>
      <c r="C882" s="32">
        <v>14259.539999999999</v>
      </c>
      <c r="D882" s="74">
        <v>14259.54</v>
      </c>
      <c r="E882" s="74">
        <v>14259.54</v>
      </c>
      <c r="F882" s="74">
        <v>14259.54</v>
      </c>
      <c r="G882" s="74">
        <v>14259.54</v>
      </c>
      <c r="H882" s="74">
        <v>14259.54</v>
      </c>
      <c r="I882" s="74">
        <v>14259.54</v>
      </c>
      <c r="J882" s="74">
        <v>14259.54</v>
      </c>
      <c r="K882" s="74">
        <v>14259.54</v>
      </c>
      <c r="L882" s="74">
        <v>14259.54</v>
      </c>
      <c r="M882" s="74">
        <v>14259.54</v>
      </c>
      <c r="N882" s="74">
        <v>14259.54</v>
      </c>
      <c r="O882" s="74">
        <v>14259.54</v>
      </c>
      <c r="P882" s="74">
        <v>14259.54</v>
      </c>
      <c r="Q882" s="74">
        <v>14259.54</v>
      </c>
      <c r="R882" s="74">
        <v>14259.54</v>
      </c>
      <c r="S882" s="74">
        <v>14259.54</v>
      </c>
    </row>
    <row r="883" spans="2:19">
      <c r="B883" s="5">
        <v>1997</v>
      </c>
      <c r="C883" s="32">
        <v>320.97188754116002</v>
      </c>
      <c r="D883" s="74">
        <v>320.97000000000003</v>
      </c>
      <c r="E883" s="74">
        <v>320.97000000000003</v>
      </c>
      <c r="F883" s="74">
        <v>320.97000000000003</v>
      </c>
      <c r="G883" s="74">
        <v>320.97000000000003</v>
      </c>
      <c r="H883" s="74">
        <v>320.97000000000003</v>
      </c>
      <c r="I883" s="74">
        <v>320.97000000000003</v>
      </c>
      <c r="J883" s="74">
        <v>320.97000000000003</v>
      </c>
      <c r="K883" s="74">
        <v>320.97000000000003</v>
      </c>
      <c r="L883" s="74">
        <v>320.97000000000003</v>
      </c>
      <c r="M883" s="74">
        <v>320.97000000000003</v>
      </c>
      <c r="N883" s="74">
        <v>320.97000000000003</v>
      </c>
      <c r="O883" s="74">
        <v>193.16</v>
      </c>
      <c r="P883" s="74">
        <v>193.16</v>
      </c>
      <c r="Q883" s="74">
        <v>193.16</v>
      </c>
      <c r="R883" s="74">
        <v>193.16</v>
      </c>
      <c r="S883" s="74">
        <v>193.16</v>
      </c>
    </row>
    <row r="884" spans="2:19">
      <c r="B884" s="5">
        <v>1996</v>
      </c>
      <c r="C884" s="32">
        <v>10893.43315542924</v>
      </c>
      <c r="D884" s="74">
        <v>10893.43</v>
      </c>
      <c r="E884" s="74">
        <v>10893.43</v>
      </c>
      <c r="F884" s="74">
        <v>10893.43</v>
      </c>
      <c r="G884" s="74">
        <v>10893.43</v>
      </c>
      <c r="H884" s="74">
        <v>10893.43</v>
      </c>
      <c r="I884" s="74">
        <v>10893.43</v>
      </c>
      <c r="J884" s="74">
        <v>10893.43</v>
      </c>
      <c r="K884" s="74">
        <v>10893.43</v>
      </c>
      <c r="L884" s="74">
        <v>10893.43</v>
      </c>
      <c r="M884" s="74">
        <v>10893.43</v>
      </c>
      <c r="N884" s="74">
        <v>10893.43</v>
      </c>
      <c r="O884" s="74">
        <v>10440.700000000001</v>
      </c>
      <c r="P884" s="74">
        <v>10440.700000000001</v>
      </c>
      <c r="Q884" s="74">
        <v>10440.700000000001</v>
      </c>
      <c r="R884" s="74">
        <v>10440.700000000001</v>
      </c>
      <c r="S884" s="74">
        <v>10440.700000000001</v>
      </c>
    </row>
    <row r="885" spans="2:19">
      <c r="B885" s="5">
        <v>1995</v>
      </c>
      <c r="C885" s="32">
        <v>659.1160762714801</v>
      </c>
      <c r="D885" s="74">
        <v>659.12</v>
      </c>
      <c r="E885" s="74">
        <v>659.12</v>
      </c>
      <c r="F885" s="74">
        <v>659.12</v>
      </c>
      <c r="G885" s="74">
        <v>659.12</v>
      </c>
      <c r="H885" s="74">
        <v>659.12</v>
      </c>
      <c r="I885" s="74">
        <v>659.12</v>
      </c>
      <c r="J885" s="74">
        <v>659.12</v>
      </c>
      <c r="K885" s="74">
        <v>659.12</v>
      </c>
      <c r="L885" s="74">
        <v>659.12</v>
      </c>
      <c r="M885" s="74">
        <v>659.12</v>
      </c>
      <c r="N885" s="74">
        <v>659.12</v>
      </c>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v>2527.0979587882002</v>
      </c>
      <c r="D888" s="74">
        <v>2527.1</v>
      </c>
      <c r="E888" s="74">
        <v>2527.1</v>
      </c>
      <c r="F888" s="74">
        <v>2527.1</v>
      </c>
      <c r="G888" s="74">
        <v>2527.1</v>
      </c>
      <c r="H888" s="74">
        <v>2527.1</v>
      </c>
      <c r="I888" s="74">
        <v>2527.1</v>
      </c>
      <c r="J888" s="74">
        <v>2527.1</v>
      </c>
      <c r="K888" s="74">
        <v>2527.1</v>
      </c>
      <c r="L888" s="74">
        <v>2527.1</v>
      </c>
      <c r="M888" s="74">
        <v>2527.1</v>
      </c>
      <c r="N888" s="74">
        <v>2527.1</v>
      </c>
      <c r="O888" s="74">
        <v>2527.1</v>
      </c>
      <c r="P888" s="74">
        <v>2527.1</v>
      </c>
      <c r="Q888" s="74">
        <v>2527.1</v>
      </c>
      <c r="R888" s="32"/>
      <c r="S888" s="32"/>
    </row>
    <row r="889" spans="2:19">
      <c r="B889" s="5">
        <v>1991</v>
      </c>
      <c r="C889" s="32">
        <v>7677.05</v>
      </c>
      <c r="D889" s="74">
        <v>7677.05</v>
      </c>
      <c r="E889" s="74">
        <v>7677.05</v>
      </c>
      <c r="F889" s="74">
        <v>7677.05</v>
      </c>
      <c r="G889" s="74">
        <v>7677.05</v>
      </c>
      <c r="H889" s="74">
        <v>7677.05</v>
      </c>
      <c r="I889" s="74">
        <v>7677.05</v>
      </c>
      <c r="J889" s="74">
        <v>7677.05</v>
      </c>
      <c r="K889" s="74">
        <v>7677.05</v>
      </c>
      <c r="L889" s="74">
        <v>7677.05</v>
      </c>
      <c r="M889" s="74">
        <v>7677.05</v>
      </c>
      <c r="N889" s="74">
        <v>7677.05</v>
      </c>
      <c r="O889" s="74">
        <v>7677.05</v>
      </c>
      <c r="P889" s="74">
        <v>7677.05</v>
      </c>
      <c r="Q889" s="74">
        <v>7677.05</v>
      </c>
      <c r="R889" s="74">
        <v>7677.05</v>
      </c>
      <c r="S889" s="74">
        <v>7677.05</v>
      </c>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v>7669.38</v>
      </c>
      <c r="D891" s="74">
        <v>7669.38</v>
      </c>
      <c r="E891" s="74">
        <v>7669.38</v>
      </c>
      <c r="F891" s="74">
        <v>7669.38</v>
      </c>
      <c r="G891" s="74">
        <v>7669.38</v>
      </c>
      <c r="H891" s="74">
        <v>7669.38</v>
      </c>
      <c r="I891" s="74">
        <v>7669.38</v>
      </c>
      <c r="J891" s="74">
        <v>7669.38</v>
      </c>
      <c r="K891" s="74">
        <v>7669.38</v>
      </c>
      <c r="L891" s="74">
        <v>7669.38</v>
      </c>
      <c r="M891" s="74">
        <v>7669.38</v>
      </c>
      <c r="N891" s="74">
        <v>7669.38</v>
      </c>
      <c r="O891" s="74">
        <v>7669.38</v>
      </c>
      <c r="P891" s="74">
        <v>7669.38</v>
      </c>
      <c r="Q891" s="74">
        <v>7669.38</v>
      </c>
      <c r="R891" s="74">
        <v>7669.38</v>
      </c>
      <c r="S891" s="74">
        <v>7669.38</v>
      </c>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378714.40867262671</v>
      </c>
      <c r="D951" s="7">
        <f>SUM(D873:D950)</f>
        <v>401883.74999999994</v>
      </c>
      <c r="E951" s="7">
        <f>SUM(E872:E950)</f>
        <v>2550903.1700000009</v>
      </c>
      <c r="F951" s="7">
        <f>SUM(F871:F950)</f>
        <v>2662080.5000000009</v>
      </c>
      <c r="G951" s="7">
        <f>SUM(G870:G950)</f>
        <v>3059280.370000001</v>
      </c>
      <c r="H951" s="7">
        <f t="shared" ref="H951:M951" si="8">SUM(H864:H950)</f>
        <v>5842881.9099999983</v>
      </c>
      <c r="I951" s="7">
        <f t="shared" si="8"/>
        <v>5932071.6499999985</v>
      </c>
      <c r="J951" s="7">
        <f t="shared" si="8"/>
        <v>6329461.379999998</v>
      </c>
      <c r="K951" s="7">
        <f t="shared" si="8"/>
        <v>6556154.7299999986</v>
      </c>
      <c r="L951" s="7">
        <f t="shared" si="8"/>
        <v>7289819.8899999978</v>
      </c>
      <c r="M951" s="7">
        <f t="shared" si="8"/>
        <v>7818150.9699999979</v>
      </c>
      <c r="N951" s="10">
        <f>SUM(N859:N950)</f>
        <v>7855946.8099999987</v>
      </c>
      <c r="O951" s="76">
        <v>7863422.5</v>
      </c>
      <c r="P951" s="76">
        <v>8679690.5600000005</v>
      </c>
      <c r="Q951" s="76">
        <v>8754957.9399999995</v>
      </c>
      <c r="R951" s="76">
        <v>7473696.3700000001</v>
      </c>
      <c r="S951" s="76">
        <v>7473696.3700000001</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74">
        <v>44705.65</v>
      </c>
      <c r="S954" s="74">
        <v>44705.65</v>
      </c>
    </row>
    <row r="955" spans="1:19">
      <c r="B955" s="5">
        <v>2020</v>
      </c>
      <c r="C955" s="31"/>
      <c r="D955" s="31"/>
      <c r="E955" s="31"/>
      <c r="F955" s="31"/>
      <c r="G955" s="31"/>
      <c r="H955" s="31"/>
      <c r="I955" s="31"/>
      <c r="J955" s="31"/>
      <c r="K955" s="31"/>
      <c r="L955" s="31"/>
      <c r="M955" s="31"/>
      <c r="N955" s="31"/>
      <c r="O955" s="31"/>
      <c r="P955" s="31"/>
      <c r="Q955" s="74">
        <v>265000.53000000003</v>
      </c>
      <c r="R955" s="74">
        <v>265000.53000000003</v>
      </c>
      <c r="S955" s="74">
        <v>265000.53000000003</v>
      </c>
    </row>
    <row r="956" spans="1:19">
      <c r="A956" s="35"/>
      <c r="B956" s="5">
        <v>2019</v>
      </c>
      <c r="C956" s="31"/>
      <c r="D956" s="31"/>
      <c r="E956" s="31"/>
      <c r="F956" s="31"/>
      <c r="G956" s="31"/>
      <c r="H956" s="31"/>
      <c r="I956" s="31"/>
      <c r="J956" s="31"/>
      <c r="K956" s="31"/>
      <c r="L956" s="31"/>
      <c r="M956" s="31"/>
      <c r="N956" s="31"/>
      <c r="O956" s="31"/>
      <c r="P956" s="74">
        <v>66042.2</v>
      </c>
      <c r="Q956" s="74">
        <v>66042.2</v>
      </c>
      <c r="R956" s="74">
        <v>66042.2</v>
      </c>
      <c r="S956" s="74">
        <v>66042.2</v>
      </c>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74">
        <v>146262.59</v>
      </c>
      <c r="O958" s="74">
        <v>146262.59</v>
      </c>
      <c r="P958" s="74">
        <v>146262.59</v>
      </c>
      <c r="Q958" s="74">
        <v>146262.59</v>
      </c>
      <c r="R958" s="74">
        <v>146262.59</v>
      </c>
      <c r="S958" s="74">
        <v>146262.59</v>
      </c>
    </row>
    <row r="959" spans="1:19">
      <c r="B959" s="5">
        <v>2016</v>
      </c>
      <c r="C959" s="31"/>
      <c r="D959" s="31"/>
      <c r="E959" s="31"/>
      <c r="F959" s="31"/>
      <c r="G959" s="31"/>
      <c r="H959" s="31"/>
      <c r="I959" s="31"/>
      <c r="J959" s="31"/>
      <c r="K959" s="31"/>
      <c r="L959" s="31"/>
      <c r="M959" s="74">
        <v>438825.42</v>
      </c>
      <c r="N959" s="74">
        <v>438825.42</v>
      </c>
      <c r="O959" s="74">
        <v>438825.42</v>
      </c>
      <c r="P959" s="74">
        <v>438825.42</v>
      </c>
      <c r="Q959" s="74">
        <v>438825.42</v>
      </c>
      <c r="R959" s="74">
        <v>438825.42</v>
      </c>
      <c r="S959" s="74">
        <v>438825.42</v>
      </c>
    </row>
    <row r="960" spans="1:19">
      <c r="B960" s="5">
        <v>2015</v>
      </c>
      <c r="C960" s="31"/>
      <c r="D960" s="31"/>
      <c r="E960" s="31"/>
      <c r="F960" s="31"/>
      <c r="G960" s="31"/>
      <c r="H960" s="31"/>
      <c r="I960" s="31"/>
      <c r="J960" s="31"/>
      <c r="K960" s="31"/>
      <c r="L960" s="74">
        <v>67161.63</v>
      </c>
      <c r="M960" s="74">
        <v>67161.63</v>
      </c>
      <c r="N960" s="74">
        <v>67161.63</v>
      </c>
      <c r="O960" s="74">
        <v>67161.63</v>
      </c>
      <c r="P960" s="74">
        <v>67161.63</v>
      </c>
      <c r="Q960" s="74">
        <v>67161.63</v>
      </c>
      <c r="R960" s="74">
        <v>67161.63</v>
      </c>
      <c r="S960" s="74">
        <v>67161.63</v>
      </c>
    </row>
    <row r="961" spans="2:19">
      <c r="B961" s="5">
        <v>2014</v>
      </c>
      <c r="C961" s="31"/>
      <c r="D961" s="31"/>
      <c r="E961" s="31"/>
      <c r="F961" s="31"/>
      <c r="G961" s="31"/>
      <c r="H961" s="31"/>
      <c r="I961" s="31"/>
      <c r="J961" s="31"/>
      <c r="K961" s="74">
        <v>72956.679999999993</v>
      </c>
      <c r="L961" s="74">
        <v>72956.679999999993</v>
      </c>
      <c r="M961" s="74">
        <v>72956.679999999993</v>
      </c>
      <c r="N961" s="74">
        <v>72956.679999999993</v>
      </c>
      <c r="O961" s="74">
        <v>72956.679999999993</v>
      </c>
      <c r="P961" s="74">
        <v>72956.679999999993</v>
      </c>
      <c r="Q961" s="74">
        <v>72956.679999999993</v>
      </c>
      <c r="R961" s="74">
        <v>72956.679999999993</v>
      </c>
      <c r="S961" s="74">
        <v>72956.679999999993</v>
      </c>
    </row>
    <row r="962" spans="2:19">
      <c r="B962" s="5">
        <v>2013</v>
      </c>
      <c r="C962" s="31"/>
      <c r="D962" s="31"/>
      <c r="E962" s="31"/>
      <c r="F962" s="31"/>
      <c r="G962" s="31"/>
      <c r="H962" s="31"/>
      <c r="I962" s="31"/>
      <c r="J962" s="74">
        <v>142761.88</v>
      </c>
      <c r="K962" s="74">
        <v>142761.88</v>
      </c>
      <c r="L962" s="74">
        <v>142761.88</v>
      </c>
      <c r="M962" s="74">
        <v>142761.88</v>
      </c>
      <c r="N962" s="74">
        <v>142761.88</v>
      </c>
      <c r="O962" s="74">
        <v>142761.88</v>
      </c>
      <c r="P962" s="74">
        <v>142761.88</v>
      </c>
      <c r="Q962" s="74">
        <v>142761.88</v>
      </c>
      <c r="R962" s="74">
        <v>141044.48000000001</v>
      </c>
      <c r="S962" s="74">
        <v>141044.48000000001</v>
      </c>
    </row>
    <row r="963" spans="2:19">
      <c r="B963" s="5">
        <v>2012</v>
      </c>
      <c r="C963" s="31"/>
      <c r="D963" s="31"/>
      <c r="E963" s="31"/>
      <c r="F963" s="31"/>
      <c r="G963" s="31"/>
      <c r="H963" s="31"/>
      <c r="I963" s="74">
        <v>77283.7</v>
      </c>
      <c r="J963" s="74">
        <v>77283.7</v>
      </c>
      <c r="K963" s="74">
        <v>77283.7</v>
      </c>
      <c r="L963" s="74">
        <v>77283.7</v>
      </c>
      <c r="M963" s="74">
        <v>77283.7</v>
      </c>
      <c r="N963" s="74">
        <v>77283.7</v>
      </c>
      <c r="O963" s="74">
        <v>76772.88</v>
      </c>
      <c r="P963" s="74">
        <v>76772.88</v>
      </c>
      <c r="Q963" s="74">
        <v>76772.88</v>
      </c>
      <c r="R963" s="74">
        <v>55006.17</v>
      </c>
      <c r="S963" s="74">
        <v>55006.17</v>
      </c>
    </row>
    <row r="964" spans="2:19">
      <c r="B964" s="5">
        <v>2011</v>
      </c>
      <c r="C964" s="31"/>
      <c r="D964" s="31"/>
      <c r="E964" s="31"/>
      <c r="F964" s="31"/>
      <c r="G964" s="31"/>
      <c r="H964" s="74">
        <v>88667.34</v>
      </c>
      <c r="I964" s="74">
        <v>88667.34</v>
      </c>
      <c r="J964" s="74">
        <v>88667.34</v>
      </c>
      <c r="K964" s="74">
        <v>88667.34</v>
      </c>
      <c r="L964" s="74">
        <v>88667.34</v>
      </c>
      <c r="M964" s="74">
        <v>88667.34</v>
      </c>
      <c r="N964" s="74">
        <v>71689.649999999994</v>
      </c>
      <c r="O964" s="74">
        <v>71689.649999999994</v>
      </c>
      <c r="P964" s="74">
        <v>71689.649999999994</v>
      </c>
      <c r="Q964" s="74">
        <v>71689.649999999994</v>
      </c>
      <c r="R964" s="74">
        <v>24519.99</v>
      </c>
      <c r="S964" s="74">
        <v>24519.99</v>
      </c>
    </row>
    <row r="965" spans="2:19">
      <c r="B965" s="5">
        <v>2010</v>
      </c>
      <c r="C965" s="31"/>
      <c r="D965" s="31"/>
      <c r="E965" s="31"/>
      <c r="F965" s="31"/>
      <c r="G965" s="74">
        <v>76218.95</v>
      </c>
      <c r="H965" s="74">
        <v>76218.95</v>
      </c>
      <c r="I965" s="74">
        <v>76218.95</v>
      </c>
      <c r="J965" s="74">
        <v>76218.95</v>
      </c>
      <c r="K965" s="74">
        <v>76218.95</v>
      </c>
      <c r="L965" s="74">
        <v>76218.95</v>
      </c>
      <c r="M965" s="74">
        <v>76218.95</v>
      </c>
      <c r="N965" s="74">
        <v>76218.95</v>
      </c>
      <c r="O965" s="74">
        <v>76218.95</v>
      </c>
      <c r="P965" s="74">
        <v>76218.95</v>
      </c>
      <c r="Q965" s="74">
        <v>76218.95</v>
      </c>
      <c r="R965" s="74">
        <v>71718.97</v>
      </c>
      <c r="S965" s="74">
        <v>71718.97</v>
      </c>
    </row>
    <row r="966" spans="2:19">
      <c r="B966" s="5">
        <v>2009</v>
      </c>
      <c r="C966" s="31"/>
      <c r="D966" s="31"/>
      <c r="E966" s="31"/>
      <c r="F966" s="74">
        <v>134859.25</v>
      </c>
      <c r="G966" s="74">
        <v>134859.25</v>
      </c>
      <c r="H966" s="74">
        <v>134859.25</v>
      </c>
      <c r="I966" s="74">
        <v>134859.25</v>
      </c>
      <c r="J966" s="74">
        <v>134859.25</v>
      </c>
      <c r="K966" s="74">
        <v>134859.25</v>
      </c>
      <c r="L966" s="74">
        <v>134859.25</v>
      </c>
      <c r="M966" s="74">
        <v>134859.25</v>
      </c>
      <c r="N966" s="74">
        <v>110925.75</v>
      </c>
      <c r="O966" s="74">
        <v>110925.75</v>
      </c>
      <c r="P966" s="74">
        <v>110925.75</v>
      </c>
      <c r="Q966" s="74">
        <v>110925.75</v>
      </c>
      <c r="R966" s="74">
        <v>65976.45</v>
      </c>
      <c r="S966" s="74">
        <v>65976.45</v>
      </c>
    </row>
    <row r="967" spans="2:19">
      <c r="B967" s="5">
        <v>2008</v>
      </c>
      <c r="C967" s="31"/>
      <c r="D967" s="31"/>
      <c r="E967" s="74">
        <v>57002.94</v>
      </c>
      <c r="F967" s="74">
        <v>57002.94</v>
      </c>
      <c r="G967" s="74">
        <v>57002.94</v>
      </c>
      <c r="H967" s="74">
        <v>57002.94</v>
      </c>
      <c r="I967" s="74">
        <v>46866.11</v>
      </c>
      <c r="J967" s="74">
        <v>46866.11</v>
      </c>
      <c r="K967" s="74">
        <v>46866.11</v>
      </c>
      <c r="L967" s="74">
        <v>46866.11</v>
      </c>
      <c r="M967" s="74">
        <v>46866.11</v>
      </c>
      <c r="N967" s="74">
        <v>36646.980000000003</v>
      </c>
      <c r="O967" s="74">
        <v>36646.980000000003</v>
      </c>
      <c r="P967" s="74">
        <v>36646.980000000003</v>
      </c>
      <c r="Q967" s="74">
        <v>36646.980000000003</v>
      </c>
      <c r="R967" s="74">
        <v>14376.48</v>
      </c>
      <c r="S967" s="74">
        <v>14376.48</v>
      </c>
    </row>
    <row r="968" spans="2:19">
      <c r="B968" s="5">
        <v>2007</v>
      </c>
      <c r="C968" s="31"/>
      <c r="D968" s="74">
        <v>1356</v>
      </c>
      <c r="E968" s="74">
        <v>1356</v>
      </c>
      <c r="F968" s="74">
        <v>1356</v>
      </c>
      <c r="G968" s="74">
        <v>1356</v>
      </c>
      <c r="H968" s="74">
        <v>1356</v>
      </c>
      <c r="I968" s="74">
        <v>1356</v>
      </c>
      <c r="J968" s="74">
        <v>1356</v>
      </c>
      <c r="K968" s="74">
        <v>1356</v>
      </c>
      <c r="L968" s="74">
        <v>1356</v>
      </c>
      <c r="M968" s="74">
        <v>1356</v>
      </c>
      <c r="N968" s="74">
        <v>1356</v>
      </c>
      <c r="O968" s="74">
        <v>1356</v>
      </c>
      <c r="P968" s="74">
        <v>1356</v>
      </c>
      <c r="Q968" s="74">
        <v>1356</v>
      </c>
      <c r="R968" s="74">
        <v>1356</v>
      </c>
      <c r="S968" s="74">
        <v>1356</v>
      </c>
    </row>
    <row r="969" spans="2:19">
      <c r="B969" s="5">
        <v>2006</v>
      </c>
      <c r="C969" s="32">
        <v>215441.04</v>
      </c>
      <c r="D969" s="74">
        <v>215441.04</v>
      </c>
      <c r="E969" s="74">
        <v>215441.04</v>
      </c>
      <c r="F969" s="74">
        <v>215441.04</v>
      </c>
      <c r="G969" s="74">
        <v>215441.04</v>
      </c>
      <c r="H969" s="74">
        <v>215441.04</v>
      </c>
      <c r="I969" s="74">
        <v>215441.04</v>
      </c>
      <c r="J969" s="74">
        <v>215441.04</v>
      </c>
      <c r="K969" s="74">
        <v>215441.04</v>
      </c>
      <c r="L969" s="74">
        <v>215441.04</v>
      </c>
      <c r="M969" s="74">
        <v>215441.04</v>
      </c>
      <c r="N969" s="74">
        <v>179870.73</v>
      </c>
      <c r="O969" s="74">
        <v>179870.73</v>
      </c>
      <c r="P969" s="74">
        <v>179870.73</v>
      </c>
      <c r="Q969" s="74">
        <v>179870.73</v>
      </c>
      <c r="R969" s="74">
        <v>179870.73</v>
      </c>
      <c r="S969" s="74">
        <v>179870.73</v>
      </c>
    </row>
    <row r="970" spans="2:19">
      <c r="B970" s="5">
        <v>2005</v>
      </c>
      <c r="C970" s="32">
        <v>184997.29</v>
      </c>
      <c r="D970" s="74">
        <v>184997.29</v>
      </c>
      <c r="E970" s="74">
        <v>184997.29</v>
      </c>
      <c r="F970" s="74">
        <v>184997.29</v>
      </c>
      <c r="G970" s="74">
        <v>184997.29</v>
      </c>
      <c r="H970" s="74">
        <v>184997.29</v>
      </c>
      <c r="I970" s="74">
        <v>184997.29</v>
      </c>
      <c r="J970" s="74">
        <v>184997.29</v>
      </c>
      <c r="K970" s="74">
        <v>184997.29</v>
      </c>
      <c r="L970" s="74">
        <v>184997.29</v>
      </c>
      <c r="M970" s="74">
        <v>184997.29</v>
      </c>
      <c r="N970" s="74">
        <v>25863.35</v>
      </c>
      <c r="O970" s="74">
        <v>25863.35</v>
      </c>
      <c r="P970" s="74">
        <v>25863.35</v>
      </c>
      <c r="Q970" s="74">
        <v>25863.35</v>
      </c>
      <c r="R970" s="74">
        <v>12346.95</v>
      </c>
      <c r="S970" s="74">
        <v>12346.95</v>
      </c>
    </row>
    <row r="971" spans="2:19">
      <c r="B971" s="5">
        <v>2004</v>
      </c>
      <c r="C971" s="32">
        <v>26111.040000000001</v>
      </c>
      <c r="D971" s="74">
        <v>26111.040000000001</v>
      </c>
      <c r="E971" s="74">
        <v>26111.040000000001</v>
      </c>
      <c r="F971" s="74">
        <v>26111.040000000001</v>
      </c>
      <c r="G971" s="74">
        <v>26111.040000000001</v>
      </c>
      <c r="H971" s="74">
        <v>26111.040000000001</v>
      </c>
      <c r="I971" s="74">
        <v>26111.040000000001</v>
      </c>
      <c r="J971" s="74">
        <v>26111.040000000001</v>
      </c>
      <c r="K971" s="74">
        <v>26111.040000000001</v>
      </c>
      <c r="L971" s="74">
        <v>26111.040000000001</v>
      </c>
      <c r="M971" s="74">
        <v>26111.040000000001</v>
      </c>
      <c r="N971" s="74">
        <v>12610.05</v>
      </c>
      <c r="O971" s="74">
        <v>12610.05</v>
      </c>
      <c r="P971" s="74">
        <v>12610.05</v>
      </c>
      <c r="Q971" s="74">
        <v>12610.05</v>
      </c>
      <c r="R971" s="74">
        <v>12610.05</v>
      </c>
      <c r="S971" s="74">
        <v>12610.05</v>
      </c>
    </row>
    <row r="972" spans="2:19">
      <c r="B972" s="5">
        <v>2003</v>
      </c>
      <c r="C972" s="32">
        <v>68619.31</v>
      </c>
      <c r="D972" s="74">
        <v>68619.31</v>
      </c>
      <c r="E972" s="74">
        <v>68619.31</v>
      </c>
      <c r="F972" s="74">
        <v>68619.31</v>
      </c>
      <c r="G972" s="74">
        <v>68619.31</v>
      </c>
      <c r="H972" s="74">
        <v>68619.31</v>
      </c>
      <c r="I972" s="74">
        <v>68619.31</v>
      </c>
      <c r="J972" s="74">
        <v>68619.31</v>
      </c>
      <c r="K972" s="74">
        <v>68619.31</v>
      </c>
      <c r="L972" s="74">
        <v>68619.31</v>
      </c>
      <c r="M972" s="74">
        <v>68619.31</v>
      </c>
      <c r="N972" s="74">
        <v>34433.1</v>
      </c>
      <c r="O972" s="74">
        <v>34433.1</v>
      </c>
      <c r="P972" s="74">
        <v>34433.1</v>
      </c>
      <c r="Q972" s="74">
        <v>34433.1</v>
      </c>
      <c r="R972" s="74">
        <v>34433.1</v>
      </c>
      <c r="S972" s="74">
        <v>34433.1</v>
      </c>
    </row>
    <row r="973" spans="2:19">
      <c r="B973" s="5">
        <v>2002</v>
      </c>
      <c r="C973" s="32">
        <v>2393.5605074986802</v>
      </c>
      <c r="D973" s="74">
        <v>2393.56</v>
      </c>
      <c r="E973" s="74">
        <v>2393.56</v>
      </c>
      <c r="F973" s="74">
        <v>2393.56</v>
      </c>
      <c r="G973" s="74">
        <v>2393.56</v>
      </c>
      <c r="H973" s="74">
        <v>2393.56</v>
      </c>
      <c r="I973" s="74">
        <v>2393.56</v>
      </c>
      <c r="J973" s="74">
        <v>2393.56</v>
      </c>
      <c r="K973" s="74">
        <v>2393.56</v>
      </c>
      <c r="L973" s="74">
        <v>2393.56</v>
      </c>
      <c r="M973" s="74">
        <v>2393.56</v>
      </c>
      <c r="N973" s="74">
        <v>2393.56</v>
      </c>
      <c r="O973" s="74">
        <v>1980</v>
      </c>
      <c r="P973" s="74">
        <v>1980</v>
      </c>
      <c r="Q973" s="74">
        <v>1980</v>
      </c>
      <c r="R973" s="74">
        <v>1980</v>
      </c>
      <c r="S973" s="74">
        <v>1980</v>
      </c>
    </row>
    <row r="974" spans="2:19">
      <c r="B974" s="5">
        <v>2001</v>
      </c>
      <c r="C974" s="32">
        <v>38163.35</v>
      </c>
      <c r="D974" s="74">
        <v>38163.35</v>
      </c>
      <c r="E974" s="74">
        <v>38163.35</v>
      </c>
      <c r="F974" s="74">
        <v>38163.35</v>
      </c>
      <c r="G974" s="74">
        <v>38163.35</v>
      </c>
      <c r="H974" s="74">
        <v>38163.35</v>
      </c>
      <c r="I974" s="74">
        <v>38163.35</v>
      </c>
      <c r="J974" s="74">
        <v>38163.35</v>
      </c>
      <c r="K974" s="74">
        <v>38163.35</v>
      </c>
      <c r="L974" s="74">
        <v>38163.35</v>
      </c>
      <c r="M974" s="74">
        <v>25917.47</v>
      </c>
      <c r="N974" s="74">
        <v>25917.47</v>
      </c>
      <c r="O974" s="74">
        <v>25917.47</v>
      </c>
      <c r="P974" s="74">
        <v>25917.47</v>
      </c>
      <c r="Q974" s="74">
        <v>25917.47</v>
      </c>
      <c r="R974" s="74">
        <v>25917.47</v>
      </c>
      <c r="S974" s="74">
        <v>25917.47</v>
      </c>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v>9103.08</v>
      </c>
      <c r="D976" s="74">
        <v>9103.08</v>
      </c>
      <c r="E976" s="74">
        <v>9103.08</v>
      </c>
      <c r="F976" s="74">
        <v>9103.08</v>
      </c>
      <c r="G976" s="74">
        <v>9103.08</v>
      </c>
      <c r="H976" s="74">
        <v>9103.08</v>
      </c>
      <c r="I976" s="74">
        <v>9103.08</v>
      </c>
      <c r="J976" s="74">
        <v>9103.08</v>
      </c>
      <c r="K976" s="74">
        <v>9103.08</v>
      </c>
      <c r="L976" s="74">
        <v>9103.08</v>
      </c>
      <c r="M976" s="74">
        <v>9103.08</v>
      </c>
      <c r="N976" s="74">
        <v>2692.48</v>
      </c>
      <c r="O976" s="74">
        <v>2692.48</v>
      </c>
      <c r="P976" s="74">
        <v>2692.48</v>
      </c>
      <c r="Q976" s="74">
        <v>2692.48</v>
      </c>
      <c r="R976" s="74">
        <v>2692.48</v>
      </c>
      <c r="S976" s="74">
        <v>2692.48</v>
      </c>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v>33642.49</v>
      </c>
      <c r="D980" s="74">
        <v>33642.49</v>
      </c>
      <c r="E980" s="74">
        <v>33642.49</v>
      </c>
      <c r="F980" s="74">
        <v>33642.49</v>
      </c>
      <c r="G980" s="74">
        <v>33642.49</v>
      </c>
      <c r="H980" s="74">
        <v>33642.49</v>
      </c>
      <c r="I980" s="74">
        <v>33642.49</v>
      </c>
      <c r="J980" s="74">
        <v>33642.49</v>
      </c>
      <c r="K980" s="74">
        <v>33642.49</v>
      </c>
      <c r="L980" s="74">
        <v>33642.49</v>
      </c>
      <c r="M980" s="74">
        <v>33642.49</v>
      </c>
      <c r="N980" s="74">
        <v>33642.49</v>
      </c>
      <c r="O980" s="32"/>
      <c r="P980" s="32"/>
      <c r="Q980" s="32"/>
      <c r="R980" s="32"/>
      <c r="S980" s="32"/>
    </row>
    <row r="981" spans="2:19">
      <c r="B981" s="5">
        <v>1994</v>
      </c>
      <c r="C981" s="32">
        <v>1513.42</v>
      </c>
      <c r="D981" s="74">
        <v>1513.42</v>
      </c>
      <c r="E981" s="74">
        <v>1513.42</v>
      </c>
      <c r="F981" s="74">
        <v>1513.42</v>
      </c>
      <c r="G981" s="74">
        <v>1513.42</v>
      </c>
      <c r="H981" s="74">
        <v>1513.42</v>
      </c>
      <c r="I981" s="74">
        <v>1513.42</v>
      </c>
      <c r="J981" s="74">
        <v>1513.42</v>
      </c>
      <c r="K981" s="74">
        <v>1513.42</v>
      </c>
      <c r="L981" s="74">
        <v>1513.42</v>
      </c>
      <c r="M981" s="74">
        <v>1513.42</v>
      </c>
      <c r="N981" s="74">
        <v>1513.42</v>
      </c>
      <c r="O981" s="74">
        <v>1513.42</v>
      </c>
      <c r="P981" s="74">
        <v>1513.42</v>
      </c>
      <c r="Q981" s="74">
        <v>1513.42</v>
      </c>
      <c r="R981" s="74">
        <v>1513.42</v>
      </c>
      <c r="S981" s="74">
        <v>1513.42</v>
      </c>
    </row>
    <row r="982" spans="2:19">
      <c r="B982" s="5">
        <v>1993</v>
      </c>
      <c r="C982" s="32">
        <v>18540.98</v>
      </c>
      <c r="D982" s="74">
        <v>18540.98</v>
      </c>
      <c r="E982" s="74">
        <v>18540.98</v>
      </c>
      <c r="F982" s="74">
        <v>18540.98</v>
      </c>
      <c r="G982" s="74">
        <v>18540.98</v>
      </c>
      <c r="H982" s="74">
        <v>18540.98</v>
      </c>
      <c r="I982" s="74">
        <v>18540.98</v>
      </c>
      <c r="J982" s="74">
        <v>18540.98</v>
      </c>
      <c r="K982" s="74">
        <v>18540.98</v>
      </c>
      <c r="L982" s="74">
        <v>18540.98</v>
      </c>
      <c r="M982" s="74">
        <v>18540.98</v>
      </c>
      <c r="N982" s="74">
        <v>18540.98</v>
      </c>
      <c r="O982" s="74">
        <v>18540.98</v>
      </c>
      <c r="P982" s="74">
        <v>18540.98</v>
      </c>
      <c r="Q982" s="74">
        <v>18540.98</v>
      </c>
      <c r="R982" s="74">
        <v>18540.98</v>
      </c>
      <c r="S982" s="74">
        <v>18540.98</v>
      </c>
    </row>
    <row r="983" spans="2:19">
      <c r="B983" s="5">
        <v>1992</v>
      </c>
      <c r="C983" s="32">
        <v>1775.72</v>
      </c>
      <c r="D983" s="74">
        <v>1775.72</v>
      </c>
      <c r="E983" s="74">
        <v>1775.72</v>
      </c>
      <c r="F983" s="74">
        <v>1775.72</v>
      </c>
      <c r="G983" s="74">
        <v>1775.72</v>
      </c>
      <c r="H983" s="74">
        <v>1775.72</v>
      </c>
      <c r="I983" s="74">
        <v>1775.72</v>
      </c>
      <c r="J983" s="74">
        <v>1775.72</v>
      </c>
      <c r="K983" s="74">
        <v>1775.72</v>
      </c>
      <c r="L983" s="74">
        <v>1775.72</v>
      </c>
      <c r="M983" s="74">
        <v>1775.72</v>
      </c>
      <c r="N983" s="74">
        <v>1775.72</v>
      </c>
      <c r="O983" s="74">
        <v>1775.72</v>
      </c>
      <c r="P983" s="74">
        <v>1775.72</v>
      </c>
      <c r="Q983" s="74">
        <v>1775.72</v>
      </c>
      <c r="R983" s="74">
        <v>1775.72</v>
      </c>
      <c r="S983" s="74">
        <v>1775.72</v>
      </c>
    </row>
    <row r="984" spans="2:19">
      <c r="B984" s="5">
        <v>1991</v>
      </c>
      <c r="C984" s="32">
        <v>20955.810000000001</v>
      </c>
      <c r="D984" s="74">
        <v>20955.810000000001</v>
      </c>
      <c r="E984" s="74">
        <v>20955.810000000001</v>
      </c>
      <c r="F984" s="74">
        <v>20955.810000000001</v>
      </c>
      <c r="G984" s="74">
        <v>20955.810000000001</v>
      </c>
      <c r="H984" s="74">
        <v>20955.810000000001</v>
      </c>
      <c r="I984" s="74">
        <v>20955.810000000001</v>
      </c>
      <c r="J984" s="74">
        <v>20955.810000000001</v>
      </c>
      <c r="K984" s="74">
        <v>20955.810000000001</v>
      </c>
      <c r="L984" s="74">
        <v>20955.810000000001</v>
      </c>
      <c r="M984" s="74">
        <v>20955.810000000001</v>
      </c>
      <c r="N984" s="74">
        <v>20955.810000000001</v>
      </c>
      <c r="O984" s="74">
        <v>20955.810000000001</v>
      </c>
      <c r="P984" s="74">
        <v>20955.810000000001</v>
      </c>
      <c r="Q984" s="74">
        <v>20955.810000000001</v>
      </c>
      <c r="R984" s="74">
        <v>20955.810000000001</v>
      </c>
      <c r="S984" s="74">
        <v>20955.810000000001</v>
      </c>
    </row>
    <row r="985" spans="2:19">
      <c r="B985" s="5">
        <v>1990</v>
      </c>
      <c r="C985" s="32">
        <v>8666.4</v>
      </c>
      <c r="D985" s="74">
        <v>8666.4</v>
      </c>
      <c r="E985" s="74">
        <v>8666.4</v>
      </c>
      <c r="F985" s="74">
        <v>8666.4</v>
      </c>
      <c r="G985" s="74">
        <v>8666.4</v>
      </c>
      <c r="H985" s="74">
        <v>8666.4</v>
      </c>
      <c r="I985" s="74">
        <v>8666.4</v>
      </c>
      <c r="J985" s="74">
        <v>8666.4</v>
      </c>
      <c r="K985" s="74">
        <v>8666.4</v>
      </c>
      <c r="L985" s="74">
        <v>8666.4</v>
      </c>
      <c r="M985" s="32"/>
      <c r="N985" s="32"/>
      <c r="O985" s="32"/>
      <c r="P985" s="32"/>
      <c r="Q985" s="32"/>
      <c r="R985" s="32"/>
      <c r="S985" s="32"/>
    </row>
    <row r="986" spans="2:19">
      <c r="B986" s="5">
        <v>1989</v>
      </c>
      <c r="C986" s="32">
        <v>40459.03</v>
      </c>
      <c r="D986" s="74">
        <v>40459.03</v>
      </c>
      <c r="E986" s="74">
        <v>40459.03</v>
      </c>
      <c r="F986" s="74">
        <v>40459.03</v>
      </c>
      <c r="G986" s="74">
        <v>40459.03</v>
      </c>
      <c r="H986" s="74">
        <v>40459.03</v>
      </c>
      <c r="I986" s="74">
        <v>40459.03</v>
      </c>
      <c r="J986" s="74">
        <v>40459.03</v>
      </c>
      <c r="K986" s="74">
        <v>40459.03</v>
      </c>
      <c r="L986" s="74">
        <v>40459.03</v>
      </c>
      <c r="M986" s="74">
        <v>11352.21</v>
      </c>
      <c r="N986" s="74">
        <v>11352.21</v>
      </c>
      <c r="O986" s="74">
        <v>11352.21</v>
      </c>
      <c r="P986" s="74">
        <v>11352.21</v>
      </c>
      <c r="Q986" s="74">
        <v>11352.21</v>
      </c>
      <c r="R986" s="74">
        <v>11352.21</v>
      </c>
      <c r="S986" s="74">
        <v>11352.21</v>
      </c>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670382.52050749876</v>
      </c>
      <c r="D1046" s="7">
        <f>SUM(D968:D1045)</f>
        <v>671738.52</v>
      </c>
      <c r="E1046" s="7">
        <f>SUM(E967:E1045)</f>
        <v>728741.46000000008</v>
      </c>
      <c r="F1046" s="7">
        <f>SUM(F966:F1045)</f>
        <v>863600.7100000002</v>
      </c>
      <c r="G1046" s="7">
        <f>SUM(G965:G1045)</f>
        <v>939819.66000000015</v>
      </c>
      <c r="H1046" s="7">
        <f t="shared" ref="H1046:M1046" si="9">SUM(H959:H1045)</f>
        <v>1028487.0000000002</v>
      </c>
      <c r="I1046" s="7">
        <f t="shared" si="9"/>
        <v>1095633.8700000001</v>
      </c>
      <c r="J1046" s="7">
        <f t="shared" si="9"/>
        <v>1238395.7500000002</v>
      </c>
      <c r="K1046" s="7">
        <f t="shared" si="9"/>
        <v>1311352.4300000002</v>
      </c>
      <c r="L1046" s="7">
        <f t="shared" si="9"/>
        <v>1378514.06</v>
      </c>
      <c r="M1046" s="7">
        <f t="shared" si="9"/>
        <v>1767320.3800000001</v>
      </c>
      <c r="N1046" s="10">
        <f>SUM(N954:N1045)</f>
        <v>1613650.6</v>
      </c>
      <c r="O1046" s="76">
        <v>1579714.98</v>
      </c>
      <c r="P1046" s="76">
        <v>1645757.19</v>
      </c>
      <c r="Q1046" s="76">
        <v>1910757.71</v>
      </c>
      <c r="R1046" s="76">
        <v>1798942.15</v>
      </c>
      <c r="S1046" s="76">
        <v>1798942.15</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74">
        <v>185755</v>
      </c>
      <c r="N1054" s="74">
        <v>185755</v>
      </c>
      <c r="O1054" s="74">
        <v>185755</v>
      </c>
      <c r="P1054" s="74">
        <v>185755</v>
      </c>
      <c r="Q1054" s="74">
        <v>185755</v>
      </c>
      <c r="R1054" s="74">
        <v>185755</v>
      </c>
      <c r="S1054" s="74">
        <v>185755</v>
      </c>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74">
        <v>150053.98000000001</v>
      </c>
      <c r="I1059" s="74">
        <v>150053.98000000001</v>
      </c>
      <c r="J1059" s="74">
        <v>150053.98000000001</v>
      </c>
      <c r="K1059" s="74">
        <v>150053.98000000001</v>
      </c>
      <c r="L1059" s="74">
        <v>150053.98000000001</v>
      </c>
      <c r="M1059" s="74">
        <v>150053.98000000001</v>
      </c>
      <c r="N1059" s="74">
        <v>150053.98000000001</v>
      </c>
      <c r="O1059" s="74">
        <v>150053.98000000001</v>
      </c>
      <c r="P1059" s="74">
        <v>150053.98000000001</v>
      </c>
      <c r="Q1059" s="74">
        <v>150053.98000000001</v>
      </c>
      <c r="R1059" s="74">
        <v>126468</v>
      </c>
      <c r="S1059" s="74">
        <v>126468</v>
      </c>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 t="shared" ref="H1141:M1141" si="10">SUM(H1054:H1140)</f>
        <v>150053.98000000001</v>
      </c>
      <c r="I1141" s="7">
        <f t="shared" si="10"/>
        <v>150053.98000000001</v>
      </c>
      <c r="J1141" s="7">
        <f t="shared" si="10"/>
        <v>150053.98000000001</v>
      </c>
      <c r="K1141" s="7">
        <f t="shared" si="10"/>
        <v>150053.98000000001</v>
      </c>
      <c r="L1141" s="7">
        <f t="shared" si="10"/>
        <v>150053.98000000001</v>
      </c>
      <c r="M1141" s="7">
        <f t="shared" si="10"/>
        <v>335808.98</v>
      </c>
      <c r="N1141" s="10">
        <f>SUM(N1049:N1140)</f>
        <v>335808.98</v>
      </c>
      <c r="O1141" s="76">
        <v>335808.98</v>
      </c>
      <c r="P1141" s="76">
        <v>335808.98</v>
      </c>
      <c r="Q1141" s="76">
        <v>335808.98</v>
      </c>
      <c r="R1141" s="76">
        <v>312223</v>
      </c>
      <c r="S1141" s="76">
        <v>312223</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74">
        <v>6799.67</v>
      </c>
      <c r="M1177" s="74">
        <v>6799.67</v>
      </c>
      <c r="N1177" s="74">
        <v>6799.67</v>
      </c>
      <c r="O1177" s="74">
        <v>6799.67</v>
      </c>
      <c r="P1177" s="74">
        <v>6799.67</v>
      </c>
      <c r="Q1177" s="74">
        <v>6799.67</v>
      </c>
      <c r="R1177" s="74">
        <v>6799.67</v>
      </c>
      <c r="S1177" s="74">
        <v>6799.67</v>
      </c>
    </row>
    <row r="1178" spans="2:19">
      <c r="B1178" s="5">
        <v>1987</v>
      </c>
      <c r="C1178" s="32"/>
      <c r="D1178" s="32"/>
      <c r="E1178" s="32"/>
      <c r="F1178" s="32"/>
      <c r="G1178" s="32"/>
      <c r="H1178" s="32"/>
      <c r="I1178" s="32"/>
      <c r="J1178" s="32"/>
      <c r="K1178" s="32"/>
      <c r="L1178" s="74">
        <v>0.01</v>
      </c>
      <c r="M1178" s="74">
        <v>0.01</v>
      </c>
      <c r="N1178" s="74">
        <v>0.01</v>
      </c>
      <c r="O1178" s="74">
        <v>0.01</v>
      </c>
      <c r="P1178" s="74">
        <v>0.01</v>
      </c>
      <c r="Q1178" s="74">
        <v>0.01</v>
      </c>
      <c r="R1178" s="74">
        <v>0.01</v>
      </c>
      <c r="S1178" s="74">
        <v>0.01</v>
      </c>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74">
        <v>0.01</v>
      </c>
      <c r="M1188" s="74">
        <v>0.01</v>
      </c>
      <c r="N1188" s="74">
        <v>0.01</v>
      </c>
      <c r="O1188" s="74">
        <v>0.01</v>
      </c>
      <c r="P1188" s="74">
        <v>0.01</v>
      </c>
      <c r="Q1188" s="74">
        <v>0.01</v>
      </c>
      <c r="R1188" s="74">
        <v>0.01</v>
      </c>
      <c r="S1188" s="74">
        <v>0.01</v>
      </c>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74">
        <v>749.53</v>
      </c>
      <c r="M1197" s="74">
        <v>749.53</v>
      </c>
      <c r="N1197" s="74">
        <v>749.53</v>
      </c>
      <c r="O1197" s="74">
        <v>749.53</v>
      </c>
      <c r="P1197" s="74">
        <v>749.53</v>
      </c>
      <c r="Q1197" s="74">
        <v>749.53</v>
      </c>
      <c r="R1197" s="74">
        <v>749.53</v>
      </c>
      <c r="S1197" s="74">
        <v>749.53</v>
      </c>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74">
        <v>3468.62</v>
      </c>
      <c r="M1199" s="74">
        <v>3468.62</v>
      </c>
      <c r="N1199" s="74">
        <v>3468.62</v>
      </c>
      <c r="O1199" s="74">
        <v>3468.62</v>
      </c>
      <c r="P1199" s="74">
        <v>3468.62</v>
      </c>
      <c r="Q1199" s="74">
        <v>3468.62</v>
      </c>
      <c r="R1199" s="74">
        <v>3468.62</v>
      </c>
      <c r="S1199" s="74">
        <v>3468.62</v>
      </c>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74">
        <v>1163.71</v>
      </c>
      <c r="M1202" s="74">
        <v>1163.71</v>
      </c>
      <c r="N1202" s="74">
        <v>1163.71</v>
      </c>
      <c r="O1202" s="74">
        <v>1163.71</v>
      </c>
      <c r="P1202" s="74">
        <v>1163.71</v>
      </c>
      <c r="Q1202" s="74">
        <v>1163.71</v>
      </c>
      <c r="R1202" s="74">
        <v>1163.71</v>
      </c>
      <c r="S1202" s="74">
        <v>1163.71</v>
      </c>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74">
        <v>3451.74</v>
      </c>
      <c r="M1204" s="74">
        <v>3451.74</v>
      </c>
      <c r="N1204" s="74">
        <v>3451.74</v>
      </c>
      <c r="O1204" s="74">
        <v>3451.74</v>
      </c>
      <c r="P1204" s="74">
        <v>3451.74</v>
      </c>
      <c r="Q1204" s="74">
        <v>3451.74</v>
      </c>
      <c r="R1204" s="74">
        <v>3451.74</v>
      </c>
      <c r="S1204" s="74">
        <v>3451.74</v>
      </c>
    </row>
    <row r="1205" spans="2:19">
      <c r="B1205" s="5">
        <v>1960</v>
      </c>
      <c r="C1205" s="32"/>
      <c r="D1205" s="32"/>
      <c r="E1205" s="32"/>
      <c r="F1205" s="32"/>
      <c r="G1205" s="32"/>
      <c r="H1205" s="32"/>
      <c r="I1205" s="32"/>
      <c r="J1205" s="32"/>
      <c r="K1205" s="32"/>
      <c r="L1205" s="74">
        <v>2382.63</v>
      </c>
      <c r="M1205" s="74">
        <v>2382.63</v>
      </c>
      <c r="N1205" s="74">
        <v>2382.63</v>
      </c>
      <c r="O1205" s="74">
        <v>2382.63</v>
      </c>
      <c r="P1205" s="74">
        <v>2382.63</v>
      </c>
      <c r="Q1205" s="74">
        <v>2382.63</v>
      </c>
      <c r="R1205" s="74">
        <v>2382.63</v>
      </c>
      <c r="S1205" s="74">
        <v>2382.63</v>
      </c>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74">
        <v>2037.5</v>
      </c>
      <c r="M1207" s="74">
        <v>2037.5</v>
      </c>
      <c r="N1207" s="74">
        <v>2037.5</v>
      </c>
      <c r="O1207" s="74">
        <v>2037.5</v>
      </c>
      <c r="P1207" s="74">
        <v>2037.5</v>
      </c>
      <c r="Q1207" s="74">
        <v>2037.5</v>
      </c>
      <c r="R1207" s="74">
        <v>2037.5</v>
      </c>
      <c r="S1207" s="74">
        <v>2037.5</v>
      </c>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74">
        <v>468.86</v>
      </c>
      <c r="M1209" s="74">
        <v>468.86</v>
      </c>
      <c r="N1209" s="74">
        <v>468.86</v>
      </c>
      <c r="O1209" s="74">
        <v>468.86</v>
      </c>
      <c r="P1209" s="74">
        <v>468.86</v>
      </c>
      <c r="Q1209" s="74">
        <v>468.86</v>
      </c>
      <c r="R1209" s="74">
        <v>468.86</v>
      </c>
      <c r="S1209" s="74">
        <v>468.86</v>
      </c>
    </row>
    <row r="1210" spans="2:19">
      <c r="B1210" s="5">
        <v>1955</v>
      </c>
      <c r="C1210" s="32"/>
      <c r="D1210" s="32"/>
      <c r="E1210" s="32"/>
      <c r="F1210" s="32"/>
      <c r="G1210" s="32"/>
      <c r="H1210" s="32"/>
      <c r="I1210" s="32"/>
      <c r="J1210" s="32"/>
      <c r="K1210" s="32"/>
      <c r="L1210" s="74">
        <v>1019.52</v>
      </c>
      <c r="M1210" s="74">
        <v>1019.52</v>
      </c>
      <c r="N1210" s="74">
        <v>1019.52</v>
      </c>
      <c r="O1210" s="74">
        <v>1019.52</v>
      </c>
      <c r="P1210" s="74">
        <v>1019.52</v>
      </c>
      <c r="Q1210" s="74">
        <v>1019.52</v>
      </c>
      <c r="R1210" s="74">
        <v>1019.52</v>
      </c>
      <c r="S1210" s="74">
        <v>1019.52</v>
      </c>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74">
        <v>207.07</v>
      </c>
      <c r="M1213" s="74">
        <v>207.07</v>
      </c>
      <c r="N1213" s="74">
        <v>207.07</v>
      </c>
      <c r="O1213" s="74">
        <v>207.07</v>
      </c>
      <c r="P1213" s="74">
        <v>207.07</v>
      </c>
      <c r="Q1213" s="74">
        <v>207.07</v>
      </c>
      <c r="R1213" s="74">
        <v>207.07</v>
      </c>
      <c r="S1213" s="74">
        <v>207.07</v>
      </c>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74">
        <v>1102.3499999999999</v>
      </c>
      <c r="M1215" s="74">
        <v>1102.3499999999999</v>
      </c>
      <c r="N1215" s="74">
        <v>1102.3499999999999</v>
      </c>
      <c r="O1215" s="74">
        <v>1102.3499999999999</v>
      </c>
      <c r="P1215" s="74">
        <v>1102.3499999999999</v>
      </c>
      <c r="Q1215" s="74">
        <v>1102.3499999999999</v>
      </c>
      <c r="R1215" s="74">
        <v>1102.3499999999999</v>
      </c>
      <c r="S1215" s="74">
        <v>1102.3499999999999</v>
      </c>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74">
        <v>13626.39</v>
      </c>
      <c r="M1217" s="74">
        <v>13626.39</v>
      </c>
      <c r="N1217" s="74">
        <v>13626.39</v>
      </c>
      <c r="O1217" s="74">
        <v>13626.39</v>
      </c>
      <c r="P1217" s="74">
        <v>13626.39</v>
      </c>
      <c r="Q1217" s="74">
        <v>13626.39</v>
      </c>
      <c r="R1217" s="74">
        <v>13626.39</v>
      </c>
      <c r="S1217" s="74">
        <v>13626.39</v>
      </c>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0</v>
      </c>
      <c r="D1236" s="7">
        <f>SUM(D1158:D1235)</f>
        <v>0</v>
      </c>
      <c r="E1236" s="7">
        <f>SUM(E1157:E1235)</f>
        <v>0</v>
      </c>
      <c r="F1236" s="7">
        <f>SUM(F1156:F1235)</f>
        <v>0</v>
      </c>
      <c r="G1236" s="7">
        <f>SUM(G1155:G1235)</f>
        <v>0</v>
      </c>
      <c r="H1236" s="7">
        <f t="shared" ref="H1236:M1236" si="11">SUM(H1149:H1235)</f>
        <v>0</v>
      </c>
      <c r="I1236" s="7">
        <f t="shared" si="11"/>
        <v>0</v>
      </c>
      <c r="J1236" s="7">
        <f t="shared" si="11"/>
        <v>0</v>
      </c>
      <c r="K1236" s="7">
        <f t="shared" si="11"/>
        <v>0</v>
      </c>
      <c r="L1236" s="7">
        <f t="shared" si="11"/>
        <v>36477.61</v>
      </c>
      <c r="M1236" s="7">
        <f t="shared" si="11"/>
        <v>36477.61</v>
      </c>
      <c r="N1236" s="10">
        <f>SUM(N1144:N1235)</f>
        <v>36477.61</v>
      </c>
      <c r="O1236" s="76">
        <v>36477.61</v>
      </c>
      <c r="P1236" s="76">
        <v>36477.61</v>
      </c>
      <c r="Q1236" s="76">
        <v>36477.61</v>
      </c>
      <c r="R1236" s="76">
        <v>36477.61</v>
      </c>
      <c r="S1236" s="76">
        <v>36477.61</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74">
        <v>231969.41</v>
      </c>
      <c r="O1243" s="74">
        <v>231969.41</v>
      </c>
      <c r="P1243" s="74">
        <v>231969.41</v>
      </c>
      <c r="Q1243" s="74">
        <v>231969.41</v>
      </c>
      <c r="R1243" s="74">
        <v>231969.41</v>
      </c>
      <c r="S1243" s="74">
        <v>231969.41</v>
      </c>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74">
        <v>22479.94</v>
      </c>
      <c r="M1263" s="74">
        <v>22479.94</v>
      </c>
      <c r="N1263" s="74">
        <v>22479.94</v>
      </c>
      <c r="O1263" s="74">
        <v>22479.94</v>
      </c>
      <c r="P1263" s="74">
        <v>22479.94</v>
      </c>
      <c r="Q1263" s="74">
        <v>22479.94</v>
      </c>
      <c r="R1263" s="74">
        <v>22479.94</v>
      </c>
      <c r="S1263" s="74">
        <v>22479.94</v>
      </c>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74">
        <v>360937.4</v>
      </c>
      <c r="M1266" s="74">
        <v>360937.4</v>
      </c>
      <c r="N1266" s="74">
        <v>360937.4</v>
      </c>
      <c r="O1266" s="74">
        <v>360937.4</v>
      </c>
      <c r="P1266" s="74">
        <v>360937.4</v>
      </c>
      <c r="Q1266" s="74">
        <v>360937.4</v>
      </c>
      <c r="R1266" s="74">
        <v>360937.4</v>
      </c>
      <c r="S1266" s="74">
        <v>360937.4</v>
      </c>
    </row>
    <row r="1267" spans="2:19">
      <c r="B1267" s="5">
        <v>1993</v>
      </c>
      <c r="C1267" s="32"/>
      <c r="D1267" s="32"/>
      <c r="E1267" s="32"/>
      <c r="F1267" s="32"/>
      <c r="G1267" s="32"/>
      <c r="H1267" s="32"/>
      <c r="I1267" s="32"/>
      <c r="J1267" s="32"/>
      <c r="K1267" s="32"/>
      <c r="L1267" s="74">
        <v>215926.93</v>
      </c>
      <c r="M1267" s="74">
        <v>215926.93</v>
      </c>
      <c r="N1267" s="74">
        <v>215926.93</v>
      </c>
      <c r="O1267" s="74">
        <v>215926.93</v>
      </c>
      <c r="P1267" s="74">
        <v>215926.93</v>
      </c>
      <c r="Q1267" s="74">
        <v>215926.93</v>
      </c>
      <c r="R1267" s="74">
        <v>215926.93</v>
      </c>
      <c r="S1267" s="74">
        <v>215926.93</v>
      </c>
    </row>
    <row r="1268" spans="2:19">
      <c r="B1268" s="5">
        <v>1992</v>
      </c>
      <c r="C1268" s="32"/>
      <c r="D1268" s="32"/>
      <c r="E1268" s="32"/>
      <c r="F1268" s="32"/>
      <c r="G1268" s="32"/>
      <c r="H1268" s="32"/>
      <c r="I1268" s="32"/>
      <c r="J1268" s="32"/>
      <c r="K1268" s="32"/>
      <c r="L1268" s="74">
        <v>86667.15</v>
      </c>
      <c r="M1268" s="74">
        <v>86667.15</v>
      </c>
      <c r="N1268" s="74">
        <v>86667.15</v>
      </c>
      <c r="O1268" s="74">
        <v>86667.15</v>
      </c>
      <c r="P1268" s="74">
        <v>86667.15</v>
      </c>
      <c r="Q1268" s="74">
        <v>86667.15</v>
      </c>
      <c r="R1268" s="74">
        <v>86667.15</v>
      </c>
      <c r="S1268" s="74">
        <v>86667.15</v>
      </c>
    </row>
    <row r="1269" spans="2:19">
      <c r="B1269" s="5">
        <v>1991</v>
      </c>
      <c r="C1269" s="32"/>
      <c r="D1269" s="32"/>
      <c r="E1269" s="32"/>
      <c r="F1269" s="32"/>
      <c r="G1269" s="32"/>
      <c r="H1269" s="32"/>
      <c r="I1269" s="32"/>
      <c r="J1269" s="32"/>
      <c r="K1269" s="32"/>
      <c r="L1269" s="74">
        <v>108.91</v>
      </c>
      <c r="M1269" s="74">
        <v>108.91</v>
      </c>
      <c r="N1269" s="74">
        <v>108.91</v>
      </c>
      <c r="O1269" s="74">
        <v>108.91</v>
      </c>
      <c r="P1269" s="74">
        <v>108.91</v>
      </c>
      <c r="Q1269" s="74">
        <v>108.91</v>
      </c>
      <c r="R1269" s="74">
        <v>108.91</v>
      </c>
      <c r="S1269" s="74">
        <v>108.91</v>
      </c>
    </row>
    <row r="1270" spans="2:19">
      <c r="B1270" s="5">
        <v>1990</v>
      </c>
      <c r="C1270" s="32"/>
      <c r="D1270" s="32"/>
      <c r="E1270" s="32"/>
      <c r="F1270" s="32"/>
      <c r="G1270" s="32"/>
      <c r="H1270" s="32"/>
      <c r="I1270" s="32"/>
      <c r="J1270" s="32"/>
      <c r="K1270" s="32"/>
      <c r="L1270" s="74">
        <v>47331.14</v>
      </c>
      <c r="M1270" s="74">
        <v>47331.14</v>
      </c>
      <c r="N1270" s="74">
        <v>47331.14</v>
      </c>
      <c r="O1270" s="74">
        <v>47331.14</v>
      </c>
      <c r="P1270" s="74">
        <v>47331.14</v>
      </c>
      <c r="Q1270" s="74">
        <v>47331.14</v>
      </c>
      <c r="R1270" s="74">
        <v>47331.14</v>
      </c>
      <c r="S1270" s="74">
        <v>47331.14</v>
      </c>
    </row>
    <row r="1271" spans="2:19">
      <c r="B1271" s="5">
        <v>1989</v>
      </c>
      <c r="C1271" s="32"/>
      <c r="D1271" s="32"/>
      <c r="E1271" s="32"/>
      <c r="F1271" s="32"/>
      <c r="G1271" s="32"/>
      <c r="H1271" s="32"/>
      <c r="I1271" s="32"/>
      <c r="J1271" s="32"/>
      <c r="K1271" s="32"/>
      <c r="L1271" s="74">
        <v>13547.63</v>
      </c>
      <c r="M1271" s="74">
        <v>13547.63</v>
      </c>
      <c r="N1271" s="74">
        <v>13547.63</v>
      </c>
      <c r="O1271" s="74">
        <v>13547.63</v>
      </c>
      <c r="P1271" s="74">
        <v>13547.63</v>
      </c>
      <c r="Q1271" s="74">
        <v>13547.63</v>
      </c>
      <c r="R1271" s="74">
        <v>13547.63</v>
      </c>
      <c r="S1271" s="74">
        <v>13547.63</v>
      </c>
    </row>
    <row r="1272" spans="2:19">
      <c r="B1272" s="5">
        <v>1988</v>
      </c>
      <c r="C1272" s="32"/>
      <c r="D1272" s="32"/>
      <c r="E1272" s="32"/>
      <c r="F1272" s="32"/>
      <c r="G1272" s="32"/>
      <c r="H1272" s="32"/>
      <c r="I1272" s="32"/>
      <c r="J1272" s="32"/>
      <c r="K1272" s="32"/>
      <c r="L1272" s="74">
        <v>2264.0500000000002</v>
      </c>
      <c r="M1272" s="74">
        <v>2264.0500000000002</v>
      </c>
      <c r="N1272" s="74">
        <v>2264.0500000000002</v>
      </c>
      <c r="O1272" s="74">
        <v>2264.0500000000002</v>
      </c>
      <c r="P1272" s="74">
        <v>2264.0500000000002</v>
      </c>
      <c r="Q1272" s="74">
        <v>2264.0500000000002</v>
      </c>
      <c r="R1272" s="74">
        <v>2264.0500000000002</v>
      </c>
      <c r="S1272" s="74">
        <v>2264.0500000000002</v>
      </c>
    </row>
    <row r="1273" spans="2:19">
      <c r="B1273" s="5">
        <v>1987</v>
      </c>
      <c r="C1273" s="32"/>
      <c r="D1273" s="32"/>
      <c r="E1273" s="32"/>
      <c r="F1273" s="32"/>
      <c r="G1273" s="32"/>
      <c r="H1273" s="32"/>
      <c r="I1273" s="32"/>
      <c r="J1273" s="32"/>
      <c r="K1273" s="32"/>
      <c r="L1273" s="74">
        <v>27102.84</v>
      </c>
      <c r="M1273" s="74">
        <v>27102.84</v>
      </c>
      <c r="N1273" s="74">
        <v>27102.84</v>
      </c>
      <c r="O1273" s="74">
        <v>27102.84</v>
      </c>
      <c r="P1273" s="74">
        <v>27102.84</v>
      </c>
      <c r="Q1273" s="74">
        <v>27102.84</v>
      </c>
      <c r="R1273" s="74">
        <v>27102.84</v>
      </c>
      <c r="S1273" s="74">
        <v>27102.84</v>
      </c>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74">
        <v>29053.69</v>
      </c>
      <c r="M1275" s="74">
        <v>29053.69</v>
      </c>
      <c r="N1275" s="74">
        <v>29053.69</v>
      </c>
      <c r="O1275" s="74">
        <v>29053.69</v>
      </c>
      <c r="P1275" s="74">
        <v>29053.69</v>
      </c>
      <c r="Q1275" s="74">
        <v>29053.69</v>
      </c>
      <c r="R1275" s="74">
        <v>29053.69</v>
      </c>
      <c r="S1275" s="74">
        <v>29053.69</v>
      </c>
    </row>
    <row r="1276" spans="2:19">
      <c r="B1276" s="5">
        <v>1984</v>
      </c>
      <c r="C1276" s="32"/>
      <c r="D1276" s="32"/>
      <c r="E1276" s="32"/>
      <c r="F1276" s="32"/>
      <c r="G1276" s="32"/>
      <c r="H1276" s="32"/>
      <c r="I1276" s="32"/>
      <c r="J1276" s="32"/>
      <c r="K1276" s="32"/>
      <c r="L1276" s="74">
        <v>116681.04</v>
      </c>
      <c r="M1276" s="74">
        <v>116681.04</v>
      </c>
      <c r="N1276" s="74">
        <v>116681.04</v>
      </c>
      <c r="O1276" s="74">
        <v>116681.04</v>
      </c>
      <c r="P1276" s="74">
        <v>116681.04</v>
      </c>
      <c r="Q1276" s="74">
        <v>116681.04</v>
      </c>
      <c r="R1276" s="74">
        <v>116681.04</v>
      </c>
      <c r="S1276" s="74">
        <v>116681.04</v>
      </c>
    </row>
    <row r="1277" spans="2:19">
      <c r="B1277" s="5">
        <v>1983</v>
      </c>
      <c r="C1277" s="32"/>
      <c r="D1277" s="32"/>
      <c r="E1277" s="32"/>
      <c r="F1277" s="32"/>
      <c r="G1277" s="32"/>
      <c r="H1277" s="32"/>
      <c r="I1277" s="32"/>
      <c r="J1277" s="32"/>
      <c r="K1277" s="32"/>
      <c r="L1277" s="74">
        <v>14497.54</v>
      </c>
      <c r="M1277" s="74">
        <v>14497.54</v>
      </c>
      <c r="N1277" s="74">
        <v>14497.54</v>
      </c>
      <c r="O1277" s="74">
        <v>14497.54</v>
      </c>
      <c r="P1277" s="74">
        <v>14497.54</v>
      </c>
      <c r="Q1277" s="74">
        <v>14497.54</v>
      </c>
      <c r="R1277" s="74">
        <v>14497.54</v>
      </c>
      <c r="S1277" s="74">
        <v>14497.54</v>
      </c>
    </row>
    <row r="1278" spans="2:19">
      <c r="B1278" s="5">
        <v>1982</v>
      </c>
      <c r="C1278" s="32"/>
      <c r="D1278" s="32"/>
      <c r="E1278" s="32"/>
      <c r="F1278" s="32"/>
      <c r="G1278" s="32"/>
      <c r="H1278" s="32"/>
      <c r="I1278" s="32"/>
      <c r="J1278" s="32"/>
      <c r="K1278" s="32"/>
      <c r="L1278" s="74">
        <v>113757.07</v>
      </c>
      <c r="M1278" s="74">
        <v>113757.07</v>
      </c>
      <c r="N1278" s="74">
        <v>113757.07</v>
      </c>
      <c r="O1278" s="74">
        <v>113757.07</v>
      </c>
      <c r="P1278" s="74">
        <v>113757.07</v>
      </c>
      <c r="Q1278" s="74">
        <v>113757.07</v>
      </c>
      <c r="R1278" s="74">
        <v>113757.07</v>
      </c>
      <c r="S1278" s="74">
        <v>113757.07</v>
      </c>
    </row>
    <row r="1279" spans="2:19">
      <c r="B1279" s="5">
        <v>1981</v>
      </c>
      <c r="C1279" s="32"/>
      <c r="D1279" s="32"/>
      <c r="E1279" s="32"/>
      <c r="F1279" s="32"/>
      <c r="G1279" s="32"/>
      <c r="H1279" s="32"/>
      <c r="I1279" s="32"/>
      <c r="J1279" s="32"/>
      <c r="K1279" s="32"/>
      <c r="L1279" s="74">
        <v>31798.55</v>
      </c>
      <c r="M1279" s="74">
        <v>31798.55</v>
      </c>
      <c r="N1279" s="74">
        <v>31798.55</v>
      </c>
      <c r="O1279" s="74">
        <v>31798.55</v>
      </c>
      <c r="P1279" s="74">
        <v>31798.55</v>
      </c>
      <c r="Q1279" s="74">
        <v>31798.55</v>
      </c>
      <c r="R1279" s="74">
        <v>31798.55</v>
      </c>
      <c r="S1279" s="74">
        <v>31798.55</v>
      </c>
    </row>
    <row r="1280" spans="2:19">
      <c r="B1280" s="5">
        <v>1980</v>
      </c>
      <c r="C1280" s="32"/>
      <c r="D1280" s="32"/>
      <c r="E1280" s="32"/>
      <c r="F1280" s="32"/>
      <c r="G1280" s="32"/>
      <c r="H1280" s="32"/>
      <c r="I1280" s="32"/>
      <c r="J1280" s="32"/>
      <c r="K1280" s="32"/>
      <c r="L1280" s="74">
        <v>338320.89</v>
      </c>
      <c r="M1280" s="74">
        <v>338320.89</v>
      </c>
      <c r="N1280" s="74">
        <v>338320.89</v>
      </c>
      <c r="O1280" s="74">
        <v>338320.89</v>
      </c>
      <c r="P1280" s="74">
        <v>338320.89</v>
      </c>
      <c r="Q1280" s="74">
        <v>338320.89</v>
      </c>
      <c r="R1280" s="74">
        <v>338320.89</v>
      </c>
      <c r="S1280" s="74">
        <v>338320.89</v>
      </c>
    </row>
    <row r="1281" spans="2:19">
      <c r="B1281" s="5">
        <v>1979</v>
      </c>
      <c r="C1281" s="32"/>
      <c r="D1281" s="32"/>
      <c r="E1281" s="32"/>
      <c r="F1281" s="32"/>
      <c r="G1281" s="32"/>
      <c r="H1281" s="32"/>
      <c r="I1281" s="32"/>
      <c r="J1281" s="32"/>
      <c r="K1281" s="32"/>
      <c r="L1281" s="74">
        <v>17677.310000000001</v>
      </c>
      <c r="M1281" s="74">
        <v>17677.310000000001</v>
      </c>
      <c r="N1281" s="74">
        <v>17677.310000000001</v>
      </c>
      <c r="O1281" s="74">
        <v>17677.310000000001</v>
      </c>
      <c r="P1281" s="74">
        <v>17677.310000000001</v>
      </c>
      <c r="Q1281" s="74">
        <v>17677.310000000001</v>
      </c>
      <c r="R1281" s="74">
        <v>17677.310000000001</v>
      </c>
      <c r="S1281" s="74">
        <v>17677.310000000001</v>
      </c>
    </row>
    <row r="1282" spans="2:19">
      <c r="B1282" s="5">
        <v>1978</v>
      </c>
      <c r="C1282" s="32"/>
      <c r="D1282" s="32"/>
      <c r="E1282" s="32"/>
      <c r="F1282" s="32"/>
      <c r="G1282" s="32"/>
      <c r="H1282" s="32"/>
      <c r="I1282" s="32"/>
      <c r="J1282" s="32"/>
      <c r="K1282" s="32"/>
      <c r="L1282" s="74">
        <v>297995.27</v>
      </c>
      <c r="M1282" s="74">
        <v>297995.27</v>
      </c>
      <c r="N1282" s="74">
        <v>297995.27</v>
      </c>
      <c r="O1282" s="74">
        <v>297995.27</v>
      </c>
      <c r="P1282" s="74">
        <v>297995.27</v>
      </c>
      <c r="Q1282" s="74">
        <v>297995.27</v>
      </c>
      <c r="R1282" s="74">
        <v>297995.27</v>
      </c>
      <c r="S1282" s="74">
        <v>297995.27</v>
      </c>
    </row>
    <row r="1283" spans="2:19">
      <c r="B1283" s="5">
        <v>1977</v>
      </c>
      <c r="C1283" s="32"/>
      <c r="D1283" s="32"/>
      <c r="E1283" s="32"/>
      <c r="F1283" s="32"/>
      <c r="G1283" s="32"/>
      <c r="H1283" s="32"/>
      <c r="I1283" s="32"/>
      <c r="J1283" s="32"/>
      <c r="K1283" s="32"/>
      <c r="L1283" s="74">
        <v>42375.88</v>
      </c>
      <c r="M1283" s="74">
        <v>42375.88</v>
      </c>
      <c r="N1283" s="74">
        <v>42375.88</v>
      </c>
      <c r="O1283" s="74">
        <v>42375.88</v>
      </c>
      <c r="P1283" s="74">
        <v>42375.88</v>
      </c>
      <c r="Q1283" s="74">
        <v>42375.88</v>
      </c>
      <c r="R1283" s="74">
        <v>42375.88</v>
      </c>
      <c r="S1283" s="74">
        <v>42375.88</v>
      </c>
    </row>
    <row r="1284" spans="2:19">
      <c r="B1284" s="5">
        <v>1976</v>
      </c>
      <c r="C1284" s="32"/>
      <c r="D1284" s="32"/>
      <c r="E1284" s="32"/>
      <c r="F1284" s="32"/>
      <c r="G1284" s="32"/>
      <c r="H1284" s="32"/>
      <c r="I1284" s="32"/>
      <c r="J1284" s="32"/>
      <c r="K1284" s="32"/>
      <c r="L1284" s="74">
        <v>12367.54</v>
      </c>
      <c r="M1284" s="74">
        <v>12367.54</v>
      </c>
      <c r="N1284" s="74">
        <v>12367.54</v>
      </c>
      <c r="O1284" s="74">
        <v>12367.54</v>
      </c>
      <c r="P1284" s="74">
        <v>12367.54</v>
      </c>
      <c r="Q1284" s="74">
        <v>12367.54</v>
      </c>
      <c r="R1284" s="74">
        <v>12367.54</v>
      </c>
      <c r="S1284" s="74">
        <v>12367.54</v>
      </c>
    </row>
    <row r="1285" spans="2:19">
      <c r="B1285" s="5">
        <v>1975</v>
      </c>
      <c r="C1285" s="32"/>
      <c r="D1285" s="32"/>
      <c r="E1285" s="32"/>
      <c r="F1285" s="32"/>
      <c r="G1285" s="32"/>
      <c r="H1285" s="32"/>
      <c r="I1285" s="32"/>
      <c r="J1285" s="32"/>
      <c r="K1285" s="32"/>
      <c r="L1285" s="74">
        <v>87052.57</v>
      </c>
      <c r="M1285" s="74">
        <v>87052.57</v>
      </c>
      <c r="N1285" s="74">
        <v>87052.57</v>
      </c>
      <c r="O1285" s="74">
        <v>87052.57</v>
      </c>
      <c r="P1285" s="74">
        <v>87052.57</v>
      </c>
      <c r="Q1285" s="74">
        <v>87052.57</v>
      </c>
      <c r="R1285" s="74">
        <v>87052.57</v>
      </c>
      <c r="S1285" s="74">
        <v>87052.57</v>
      </c>
    </row>
    <row r="1286" spans="2:19">
      <c r="B1286" s="5">
        <v>1974</v>
      </c>
      <c r="C1286" s="32"/>
      <c r="D1286" s="32"/>
      <c r="E1286" s="32"/>
      <c r="F1286" s="32"/>
      <c r="G1286" s="32"/>
      <c r="H1286" s="32"/>
      <c r="I1286" s="32"/>
      <c r="J1286" s="32"/>
      <c r="K1286" s="32"/>
      <c r="L1286" s="74">
        <v>108983.22</v>
      </c>
      <c r="M1286" s="74">
        <v>108983.22</v>
      </c>
      <c r="N1286" s="74">
        <v>108983.22</v>
      </c>
      <c r="O1286" s="74">
        <v>108983.22</v>
      </c>
      <c r="P1286" s="74">
        <v>108983.22</v>
      </c>
      <c r="Q1286" s="74">
        <v>108983.22</v>
      </c>
      <c r="R1286" s="74">
        <v>108983.22</v>
      </c>
      <c r="S1286" s="74">
        <v>108983.22</v>
      </c>
    </row>
    <row r="1287" spans="2:19">
      <c r="B1287" s="5">
        <v>1973</v>
      </c>
      <c r="C1287" s="32"/>
      <c r="D1287" s="32"/>
      <c r="E1287" s="32"/>
      <c r="F1287" s="32"/>
      <c r="G1287" s="32"/>
      <c r="H1287" s="32"/>
      <c r="I1287" s="32"/>
      <c r="J1287" s="32"/>
      <c r="K1287" s="32"/>
      <c r="L1287" s="74">
        <v>125092.16</v>
      </c>
      <c r="M1287" s="74">
        <v>125092.16</v>
      </c>
      <c r="N1287" s="74">
        <v>125092.16</v>
      </c>
      <c r="O1287" s="74">
        <v>125092.16</v>
      </c>
      <c r="P1287" s="74">
        <v>125092.16</v>
      </c>
      <c r="Q1287" s="74">
        <v>125092.16</v>
      </c>
      <c r="R1287" s="74">
        <v>125092.16</v>
      </c>
      <c r="S1287" s="74">
        <v>125092.16</v>
      </c>
    </row>
    <row r="1288" spans="2:19">
      <c r="B1288" s="5">
        <v>1972</v>
      </c>
      <c r="C1288" s="32"/>
      <c r="D1288" s="32"/>
      <c r="E1288" s="32"/>
      <c r="F1288" s="32"/>
      <c r="G1288" s="32"/>
      <c r="H1288" s="32"/>
      <c r="I1288" s="32"/>
      <c r="J1288" s="32"/>
      <c r="K1288" s="32"/>
      <c r="L1288" s="74">
        <v>53369.84</v>
      </c>
      <c r="M1288" s="74">
        <v>53369.84</v>
      </c>
      <c r="N1288" s="74">
        <v>53369.84</v>
      </c>
      <c r="O1288" s="74">
        <v>53369.84</v>
      </c>
      <c r="P1288" s="74">
        <v>53369.84</v>
      </c>
      <c r="Q1288" s="74">
        <v>53369.84</v>
      </c>
      <c r="R1288" s="74">
        <v>53369.84</v>
      </c>
      <c r="S1288" s="74">
        <v>53369.84</v>
      </c>
    </row>
    <row r="1289" spans="2:19">
      <c r="B1289" s="5">
        <v>1971</v>
      </c>
      <c r="C1289" s="32"/>
      <c r="D1289" s="32"/>
      <c r="E1289" s="32"/>
      <c r="F1289" s="32"/>
      <c r="G1289" s="32"/>
      <c r="H1289" s="32"/>
      <c r="I1289" s="32"/>
      <c r="J1289" s="32"/>
      <c r="K1289" s="32"/>
      <c r="L1289" s="74">
        <v>62604.14</v>
      </c>
      <c r="M1289" s="74">
        <v>62604.14</v>
      </c>
      <c r="N1289" s="74">
        <v>62604.14</v>
      </c>
      <c r="O1289" s="74">
        <v>62604.14</v>
      </c>
      <c r="P1289" s="74">
        <v>62604.14</v>
      </c>
      <c r="Q1289" s="74">
        <v>62604.14</v>
      </c>
      <c r="R1289" s="74">
        <v>62604.14</v>
      </c>
      <c r="S1289" s="74">
        <v>62604.14</v>
      </c>
    </row>
    <row r="1290" spans="2:19">
      <c r="B1290" s="5">
        <v>1970</v>
      </c>
      <c r="C1290" s="32"/>
      <c r="D1290" s="32"/>
      <c r="E1290" s="32"/>
      <c r="F1290" s="32"/>
      <c r="G1290" s="32"/>
      <c r="H1290" s="32"/>
      <c r="I1290" s="32"/>
      <c r="J1290" s="32"/>
      <c r="K1290" s="32"/>
      <c r="L1290" s="74">
        <v>15534.65</v>
      </c>
      <c r="M1290" s="74">
        <v>15534.65</v>
      </c>
      <c r="N1290" s="74">
        <v>15534.65</v>
      </c>
      <c r="O1290" s="74">
        <v>15534.65</v>
      </c>
      <c r="P1290" s="74">
        <v>15534.65</v>
      </c>
      <c r="Q1290" s="74">
        <v>15534.65</v>
      </c>
      <c r="R1290" s="74">
        <v>15534.65</v>
      </c>
      <c r="S1290" s="74">
        <v>15534.65</v>
      </c>
    </row>
    <row r="1291" spans="2:19">
      <c r="B1291" s="5">
        <v>1969</v>
      </c>
      <c r="C1291" s="32"/>
      <c r="D1291" s="32"/>
      <c r="E1291" s="32"/>
      <c r="F1291" s="32"/>
      <c r="G1291" s="32"/>
      <c r="H1291" s="32"/>
      <c r="I1291" s="32"/>
      <c r="J1291" s="32"/>
      <c r="K1291" s="32"/>
      <c r="L1291" s="74">
        <v>14686.52</v>
      </c>
      <c r="M1291" s="74">
        <v>14686.52</v>
      </c>
      <c r="N1291" s="74">
        <v>14686.52</v>
      </c>
      <c r="O1291" s="74">
        <v>14686.52</v>
      </c>
      <c r="P1291" s="74">
        <v>14686.52</v>
      </c>
      <c r="Q1291" s="74">
        <v>14686.52</v>
      </c>
      <c r="R1291" s="74">
        <v>14686.52</v>
      </c>
      <c r="S1291" s="74">
        <v>14686.52</v>
      </c>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74">
        <v>32449.439999999999</v>
      </c>
      <c r="M1293" s="74">
        <v>32449.439999999999</v>
      </c>
      <c r="N1293" s="74">
        <v>32449.439999999999</v>
      </c>
      <c r="O1293" s="74">
        <v>32449.439999999999</v>
      </c>
      <c r="P1293" s="74">
        <v>32449.439999999999</v>
      </c>
      <c r="Q1293" s="74">
        <v>32449.439999999999</v>
      </c>
      <c r="R1293" s="74">
        <v>32449.439999999999</v>
      </c>
      <c r="S1293" s="74">
        <v>32449.439999999999</v>
      </c>
    </row>
    <row r="1294" spans="2:19">
      <c r="B1294" s="5">
        <v>1966</v>
      </c>
      <c r="C1294" s="32"/>
      <c r="D1294" s="32"/>
      <c r="E1294" s="32"/>
      <c r="F1294" s="32"/>
      <c r="G1294" s="32"/>
      <c r="H1294" s="32"/>
      <c r="I1294" s="32"/>
      <c r="J1294" s="32"/>
      <c r="K1294" s="32"/>
      <c r="L1294" s="74">
        <v>30378.1</v>
      </c>
      <c r="M1294" s="74">
        <v>30378.1</v>
      </c>
      <c r="N1294" s="74">
        <v>30378.1</v>
      </c>
      <c r="O1294" s="74">
        <v>30378.1</v>
      </c>
      <c r="P1294" s="74">
        <v>30378.1</v>
      </c>
      <c r="Q1294" s="74">
        <v>30378.1</v>
      </c>
      <c r="R1294" s="74">
        <v>30378.1</v>
      </c>
      <c r="S1294" s="74">
        <v>30378.1</v>
      </c>
    </row>
    <row r="1295" spans="2:19">
      <c r="B1295" s="5">
        <v>1965</v>
      </c>
      <c r="C1295" s="32"/>
      <c r="D1295" s="32"/>
      <c r="E1295" s="32"/>
      <c r="F1295" s="32"/>
      <c r="G1295" s="32"/>
      <c r="H1295" s="32"/>
      <c r="I1295" s="32"/>
      <c r="J1295" s="32"/>
      <c r="K1295" s="32"/>
      <c r="L1295" s="74">
        <v>33382.22</v>
      </c>
      <c r="M1295" s="74">
        <v>33382.22</v>
      </c>
      <c r="N1295" s="74">
        <v>33382.22</v>
      </c>
      <c r="O1295" s="74">
        <v>33382.22</v>
      </c>
      <c r="P1295" s="74">
        <v>33382.22</v>
      </c>
      <c r="Q1295" s="74">
        <v>33382.22</v>
      </c>
      <c r="R1295" s="74">
        <v>33382.22</v>
      </c>
      <c r="S1295" s="74">
        <v>33382.22</v>
      </c>
    </row>
    <row r="1296" spans="2:19">
      <c r="B1296" s="5">
        <v>1964</v>
      </c>
      <c r="C1296" s="32"/>
      <c r="D1296" s="32"/>
      <c r="E1296" s="32"/>
      <c r="F1296" s="32"/>
      <c r="G1296" s="32"/>
      <c r="H1296" s="32"/>
      <c r="I1296" s="32"/>
      <c r="J1296" s="32"/>
      <c r="K1296" s="32"/>
      <c r="L1296" s="74">
        <v>88612.96</v>
      </c>
      <c r="M1296" s="74">
        <v>88612.96</v>
      </c>
      <c r="N1296" s="74">
        <v>88612.96</v>
      </c>
      <c r="O1296" s="74">
        <v>88612.96</v>
      </c>
      <c r="P1296" s="74">
        <v>88612.96</v>
      </c>
      <c r="Q1296" s="74">
        <v>88612.96</v>
      </c>
      <c r="R1296" s="74">
        <v>88612.96</v>
      </c>
      <c r="S1296" s="74">
        <v>88612.96</v>
      </c>
    </row>
    <row r="1297" spans="2:19">
      <c r="B1297" s="5">
        <v>1963</v>
      </c>
      <c r="C1297" s="32"/>
      <c r="D1297" s="32"/>
      <c r="E1297" s="32"/>
      <c r="F1297" s="32"/>
      <c r="G1297" s="32"/>
      <c r="H1297" s="32"/>
      <c r="I1297" s="32"/>
      <c r="J1297" s="32"/>
      <c r="K1297" s="32"/>
      <c r="L1297" s="74">
        <v>11801.17</v>
      </c>
      <c r="M1297" s="74">
        <v>11801.17</v>
      </c>
      <c r="N1297" s="74">
        <v>11801.17</v>
      </c>
      <c r="O1297" s="74">
        <v>11801.17</v>
      </c>
      <c r="P1297" s="74">
        <v>11801.17</v>
      </c>
      <c r="Q1297" s="74">
        <v>11801.17</v>
      </c>
      <c r="R1297" s="74">
        <v>11801.17</v>
      </c>
      <c r="S1297" s="74">
        <v>11801.17</v>
      </c>
    </row>
    <row r="1298" spans="2:19">
      <c r="B1298" s="5">
        <v>1962</v>
      </c>
      <c r="C1298" s="32"/>
      <c r="D1298" s="32"/>
      <c r="E1298" s="32"/>
      <c r="F1298" s="32"/>
      <c r="G1298" s="32"/>
      <c r="H1298" s="32"/>
      <c r="I1298" s="32"/>
      <c r="J1298" s="32"/>
      <c r="K1298" s="32"/>
      <c r="L1298" s="74">
        <v>11625.85</v>
      </c>
      <c r="M1298" s="74">
        <v>11625.85</v>
      </c>
      <c r="N1298" s="74">
        <v>11625.85</v>
      </c>
      <c r="O1298" s="74">
        <v>11625.85</v>
      </c>
      <c r="P1298" s="74">
        <v>11625.85</v>
      </c>
      <c r="Q1298" s="74">
        <v>11625.85</v>
      </c>
      <c r="R1298" s="74">
        <v>11625.85</v>
      </c>
      <c r="S1298" s="74">
        <v>11625.85</v>
      </c>
    </row>
    <row r="1299" spans="2:19">
      <c r="B1299" s="5">
        <v>1961</v>
      </c>
      <c r="C1299" s="32"/>
      <c r="D1299" s="32"/>
      <c r="E1299" s="32"/>
      <c r="F1299" s="32"/>
      <c r="G1299" s="32"/>
      <c r="H1299" s="32"/>
      <c r="I1299" s="32"/>
      <c r="J1299" s="32"/>
      <c r="K1299" s="32"/>
      <c r="L1299" s="74">
        <v>2605.87</v>
      </c>
      <c r="M1299" s="74">
        <v>2605.87</v>
      </c>
      <c r="N1299" s="74">
        <v>2605.87</v>
      </c>
      <c r="O1299" s="74">
        <v>2605.87</v>
      </c>
      <c r="P1299" s="74">
        <v>2605.87</v>
      </c>
      <c r="Q1299" s="74">
        <v>2605.87</v>
      </c>
      <c r="R1299" s="74">
        <v>2605.87</v>
      </c>
      <c r="S1299" s="74">
        <v>2605.87</v>
      </c>
    </row>
    <row r="1300" spans="2:19">
      <c r="B1300" s="5">
        <v>1960</v>
      </c>
      <c r="C1300" s="32"/>
      <c r="D1300" s="32"/>
      <c r="E1300" s="32"/>
      <c r="F1300" s="32"/>
      <c r="G1300" s="32"/>
      <c r="H1300" s="32"/>
      <c r="I1300" s="32"/>
      <c r="J1300" s="32"/>
      <c r="K1300" s="32"/>
      <c r="L1300" s="74">
        <v>1899.96</v>
      </c>
      <c r="M1300" s="74">
        <v>1899.96</v>
      </c>
      <c r="N1300" s="74">
        <v>1899.96</v>
      </c>
      <c r="O1300" s="74">
        <v>1899.96</v>
      </c>
      <c r="P1300" s="74">
        <v>1899.96</v>
      </c>
      <c r="Q1300" s="74">
        <v>1899.96</v>
      </c>
      <c r="R1300" s="74">
        <v>1899.96</v>
      </c>
      <c r="S1300" s="74">
        <v>1899.96</v>
      </c>
    </row>
    <row r="1301" spans="2:19">
      <c r="B1301" s="5">
        <v>1959</v>
      </c>
      <c r="C1301" s="32"/>
      <c r="D1301" s="32"/>
      <c r="E1301" s="32"/>
      <c r="F1301" s="32"/>
      <c r="G1301" s="32"/>
      <c r="H1301" s="32"/>
      <c r="I1301" s="32"/>
      <c r="J1301" s="32"/>
      <c r="K1301" s="32"/>
      <c r="L1301" s="74">
        <v>581.33000000000004</v>
      </c>
      <c r="M1301" s="74">
        <v>581.33000000000004</v>
      </c>
      <c r="N1301" s="74">
        <v>581.33000000000004</v>
      </c>
      <c r="O1301" s="74">
        <v>581.33000000000004</v>
      </c>
      <c r="P1301" s="74">
        <v>581.33000000000004</v>
      </c>
      <c r="Q1301" s="74">
        <v>581.33000000000004</v>
      </c>
      <c r="R1301" s="74">
        <v>581.33000000000004</v>
      </c>
      <c r="S1301" s="74">
        <v>581.33000000000004</v>
      </c>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74">
        <v>872.49</v>
      </c>
      <c r="M1303" s="74">
        <v>872.49</v>
      </c>
      <c r="N1303" s="74">
        <v>872.49</v>
      </c>
      <c r="O1303" s="74">
        <v>872.49</v>
      </c>
      <c r="P1303" s="74">
        <v>872.49</v>
      </c>
      <c r="Q1303" s="74">
        <v>872.49</v>
      </c>
      <c r="R1303" s="74">
        <v>872.49</v>
      </c>
      <c r="S1303" s="74">
        <v>872.49</v>
      </c>
    </row>
    <row r="1304" spans="2:19">
      <c r="B1304" s="5">
        <v>1956</v>
      </c>
      <c r="C1304" s="32"/>
      <c r="D1304" s="32"/>
      <c r="E1304" s="32"/>
      <c r="F1304" s="32"/>
      <c r="G1304" s="32"/>
      <c r="H1304" s="32"/>
      <c r="I1304" s="32"/>
      <c r="J1304" s="32"/>
      <c r="K1304" s="32"/>
      <c r="L1304" s="74">
        <v>10634.42</v>
      </c>
      <c r="M1304" s="74">
        <v>10634.42</v>
      </c>
      <c r="N1304" s="74">
        <v>10634.42</v>
      </c>
      <c r="O1304" s="74">
        <v>10634.42</v>
      </c>
      <c r="P1304" s="74">
        <v>10634.42</v>
      </c>
      <c r="Q1304" s="74">
        <v>10634.42</v>
      </c>
      <c r="R1304" s="74">
        <v>10634.42</v>
      </c>
      <c r="S1304" s="74">
        <v>10634.42</v>
      </c>
    </row>
    <row r="1305" spans="2:19">
      <c r="B1305" s="5">
        <v>1955</v>
      </c>
      <c r="C1305" s="32"/>
      <c r="D1305" s="32"/>
      <c r="E1305" s="32"/>
      <c r="F1305" s="32"/>
      <c r="G1305" s="32"/>
      <c r="H1305" s="32"/>
      <c r="I1305" s="32"/>
      <c r="J1305" s="32"/>
      <c r="K1305" s="32"/>
      <c r="L1305" s="74">
        <v>1842.18</v>
      </c>
      <c r="M1305" s="74">
        <v>1842.18</v>
      </c>
      <c r="N1305" s="74">
        <v>1842.18</v>
      </c>
      <c r="O1305" s="74">
        <v>1842.18</v>
      </c>
      <c r="P1305" s="74">
        <v>1842.18</v>
      </c>
      <c r="Q1305" s="74">
        <v>1842.18</v>
      </c>
      <c r="R1305" s="74">
        <v>1842.18</v>
      </c>
      <c r="S1305" s="74">
        <v>1842.18</v>
      </c>
    </row>
    <row r="1306" spans="2:19">
      <c r="B1306" s="5">
        <v>1954</v>
      </c>
      <c r="C1306" s="32"/>
      <c r="D1306" s="32"/>
      <c r="E1306" s="32"/>
      <c r="F1306" s="32"/>
      <c r="G1306" s="32"/>
      <c r="H1306" s="32"/>
      <c r="I1306" s="32"/>
      <c r="J1306" s="32"/>
      <c r="K1306" s="32"/>
      <c r="L1306" s="74">
        <v>306.77999999999997</v>
      </c>
      <c r="M1306" s="74">
        <v>306.77999999999997</v>
      </c>
      <c r="N1306" s="74">
        <v>306.77999999999997</v>
      </c>
      <c r="O1306" s="74">
        <v>306.77999999999997</v>
      </c>
      <c r="P1306" s="74">
        <v>306.77999999999997</v>
      </c>
      <c r="Q1306" s="74">
        <v>306.77999999999997</v>
      </c>
      <c r="R1306" s="74">
        <v>306.77999999999997</v>
      </c>
      <c r="S1306" s="74">
        <v>306.77999999999997</v>
      </c>
    </row>
    <row r="1307" spans="2:19">
      <c r="B1307" s="5">
        <v>1953</v>
      </c>
      <c r="C1307" s="32"/>
      <c r="D1307" s="32"/>
      <c r="E1307" s="32"/>
      <c r="F1307" s="32"/>
      <c r="G1307" s="32"/>
      <c r="H1307" s="32"/>
      <c r="I1307" s="32"/>
      <c r="J1307" s="32"/>
      <c r="K1307" s="32"/>
      <c r="L1307" s="74">
        <v>162.08000000000001</v>
      </c>
      <c r="M1307" s="74">
        <v>162.08000000000001</v>
      </c>
      <c r="N1307" s="74">
        <v>162.08000000000001</v>
      </c>
      <c r="O1307" s="74">
        <v>162.08000000000001</v>
      </c>
      <c r="P1307" s="74">
        <v>162.08000000000001</v>
      </c>
      <c r="Q1307" s="74">
        <v>162.08000000000001</v>
      </c>
      <c r="R1307" s="74">
        <v>162.08000000000001</v>
      </c>
      <c r="S1307" s="74">
        <v>162.08000000000001</v>
      </c>
    </row>
    <row r="1308" spans="2:19">
      <c r="B1308" s="5">
        <v>1952</v>
      </c>
      <c r="C1308" s="32"/>
      <c r="D1308" s="32"/>
      <c r="E1308" s="32"/>
      <c r="F1308" s="32"/>
      <c r="G1308" s="32"/>
      <c r="H1308" s="32"/>
      <c r="I1308" s="32"/>
      <c r="J1308" s="32"/>
      <c r="K1308" s="32"/>
      <c r="L1308" s="74">
        <v>2172.9899999999998</v>
      </c>
      <c r="M1308" s="74">
        <v>2172.9899999999998</v>
      </c>
      <c r="N1308" s="74">
        <v>2172.9899999999998</v>
      </c>
      <c r="O1308" s="74">
        <v>2172.9899999999998</v>
      </c>
      <c r="P1308" s="74">
        <v>2172.9899999999998</v>
      </c>
      <c r="Q1308" s="74">
        <v>2172.9899999999998</v>
      </c>
      <c r="R1308" s="74">
        <v>2172.9899999999998</v>
      </c>
      <c r="S1308" s="74">
        <v>2172.9899999999998</v>
      </c>
    </row>
    <row r="1309" spans="2:19">
      <c r="B1309" s="5">
        <v>1951</v>
      </c>
      <c r="C1309" s="32"/>
      <c r="D1309" s="32"/>
      <c r="E1309" s="32"/>
      <c r="F1309" s="32"/>
      <c r="G1309" s="32"/>
      <c r="H1309" s="32"/>
      <c r="I1309" s="32"/>
      <c r="J1309" s="32"/>
      <c r="K1309" s="32"/>
      <c r="L1309" s="74">
        <v>1736.61</v>
      </c>
      <c r="M1309" s="74">
        <v>1736.61</v>
      </c>
      <c r="N1309" s="74">
        <v>1736.61</v>
      </c>
      <c r="O1309" s="74">
        <v>1736.61</v>
      </c>
      <c r="P1309" s="74">
        <v>1736.61</v>
      </c>
      <c r="Q1309" s="74">
        <v>1736.61</v>
      </c>
      <c r="R1309" s="74">
        <v>1736.61</v>
      </c>
      <c r="S1309" s="74">
        <v>1736.61</v>
      </c>
    </row>
    <row r="1310" spans="2:19">
      <c r="B1310" s="5">
        <v>1950</v>
      </c>
      <c r="C1310" s="32"/>
      <c r="D1310" s="32"/>
      <c r="E1310" s="32"/>
      <c r="F1310" s="32"/>
      <c r="G1310" s="32"/>
      <c r="H1310" s="32"/>
      <c r="I1310" s="32"/>
      <c r="J1310" s="32"/>
      <c r="K1310" s="32"/>
      <c r="L1310" s="74">
        <v>1302.76</v>
      </c>
      <c r="M1310" s="74">
        <v>1302.76</v>
      </c>
      <c r="N1310" s="74">
        <v>1302.76</v>
      </c>
      <c r="O1310" s="74">
        <v>1302.76</v>
      </c>
      <c r="P1310" s="74">
        <v>1302.76</v>
      </c>
      <c r="Q1310" s="74">
        <v>1302.76</v>
      </c>
      <c r="R1310" s="74">
        <v>1302.76</v>
      </c>
      <c r="S1310" s="74">
        <v>1302.76</v>
      </c>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0</v>
      </c>
      <c r="D1331" s="7">
        <f>SUM(D1253:D1330)</f>
        <v>0</v>
      </c>
      <c r="E1331" s="7">
        <f>SUM(E1252:E1330)</f>
        <v>0</v>
      </c>
      <c r="F1331" s="7">
        <f>SUM(F1251:F1330)</f>
        <v>0</v>
      </c>
      <c r="G1331" s="7">
        <f>SUM(G1250:G1330)</f>
        <v>0</v>
      </c>
      <c r="H1331" s="7">
        <f t="shared" ref="H1331:M1331" si="12">SUM(H1244:H1330)</f>
        <v>0</v>
      </c>
      <c r="I1331" s="7">
        <f t="shared" si="12"/>
        <v>0</v>
      </c>
      <c r="J1331" s="7">
        <f t="shared" si="12"/>
        <v>0</v>
      </c>
      <c r="K1331" s="7">
        <f t="shared" si="12"/>
        <v>0</v>
      </c>
      <c r="L1331" s="7">
        <f t="shared" si="12"/>
        <v>2490581.0800000005</v>
      </c>
      <c r="M1331" s="7">
        <f t="shared" si="12"/>
        <v>2490581.0800000005</v>
      </c>
      <c r="N1331" s="10">
        <f>SUM(N1239:N1330)</f>
        <v>2722550.4900000007</v>
      </c>
      <c r="O1331" s="76">
        <v>2722550.49</v>
      </c>
      <c r="P1331" s="76">
        <v>2722550.49</v>
      </c>
      <c r="Q1331" s="76">
        <v>2722550.49</v>
      </c>
      <c r="R1331" s="76">
        <v>2722550.49</v>
      </c>
      <c r="S1331" s="76">
        <v>2722550.49</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 t="shared" ref="H1426:M1426" si="13">SUM(H1339:H1425)</f>
        <v>0</v>
      </c>
      <c r="I1426" s="7">
        <f t="shared" si="13"/>
        <v>0</v>
      </c>
      <c r="J1426" s="7">
        <f t="shared" si="13"/>
        <v>0</v>
      </c>
      <c r="K1426" s="7">
        <f t="shared" si="13"/>
        <v>0</v>
      </c>
      <c r="L1426" s="7">
        <f t="shared" si="13"/>
        <v>0</v>
      </c>
      <c r="M1426" s="7">
        <f t="shared" si="13"/>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 t="shared" ref="H1521:M1521" si="14">SUM(H1434:H1520)</f>
        <v>0</v>
      </c>
      <c r="I1521" s="7">
        <f t="shared" si="14"/>
        <v>0</v>
      </c>
      <c r="J1521" s="7">
        <f t="shared" si="14"/>
        <v>0</v>
      </c>
      <c r="K1521" s="7">
        <f t="shared" si="14"/>
        <v>0</v>
      </c>
      <c r="L1521" s="7">
        <f t="shared" si="14"/>
        <v>0</v>
      </c>
      <c r="M1521" s="7">
        <f t="shared" si="14"/>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 t="shared" ref="H1616:M1616" si="15">SUM(H1529:H1615)</f>
        <v>0</v>
      </c>
      <c r="I1616" s="7">
        <f t="shared" si="15"/>
        <v>0</v>
      </c>
      <c r="J1616" s="7">
        <f t="shared" si="15"/>
        <v>0</v>
      </c>
      <c r="K1616" s="7">
        <f t="shared" si="15"/>
        <v>0</v>
      </c>
      <c r="L1616" s="7">
        <f t="shared" si="15"/>
        <v>0</v>
      </c>
      <c r="M1616" s="7">
        <f t="shared" si="15"/>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74">
        <v>3692.04</v>
      </c>
      <c r="M1660" s="74">
        <v>3692.04</v>
      </c>
      <c r="N1660" s="74">
        <v>3692.04</v>
      </c>
      <c r="O1660" s="74">
        <v>3692.04</v>
      </c>
      <c r="P1660" s="74">
        <v>3692.04</v>
      </c>
      <c r="Q1660" s="74">
        <v>3692.04</v>
      </c>
      <c r="R1660" s="74">
        <v>3692.04</v>
      </c>
      <c r="S1660" s="74">
        <v>3692.04</v>
      </c>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74">
        <v>6419.27</v>
      </c>
      <c r="M1670" s="74">
        <v>6419.27</v>
      </c>
      <c r="N1670" s="74">
        <v>6419.27</v>
      </c>
      <c r="O1670" s="74">
        <v>6419.27</v>
      </c>
      <c r="P1670" s="74">
        <v>6419.27</v>
      </c>
      <c r="Q1670" s="74">
        <v>6419.27</v>
      </c>
      <c r="R1670" s="74">
        <v>6419.27</v>
      </c>
      <c r="S1670" s="74">
        <v>6419.27</v>
      </c>
    </row>
    <row r="1671" spans="2:19">
      <c r="B1671" s="5">
        <v>1969</v>
      </c>
      <c r="C1671" s="32"/>
      <c r="D1671" s="32"/>
      <c r="E1671" s="32"/>
      <c r="F1671" s="32"/>
      <c r="G1671" s="32"/>
      <c r="H1671" s="32"/>
      <c r="I1671" s="32"/>
      <c r="J1671" s="32"/>
      <c r="K1671" s="32"/>
      <c r="L1671" s="74">
        <v>6044.49</v>
      </c>
      <c r="M1671" s="74">
        <v>6044.49</v>
      </c>
      <c r="N1671" s="74">
        <v>6044.49</v>
      </c>
      <c r="O1671" s="74">
        <v>6044.49</v>
      </c>
      <c r="P1671" s="74">
        <v>6044.49</v>
      </c>
      <c r="Q1671" s="74">
        <v>6044.49</v>
      </c>
      <c r="R1671" s="74">
        <v>6044.49</v>
      </c>
      <c r="S1671" s="74">
        <v>6044.49</v>
      </c>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 t="shared" ref="H1711:M1711" si="16">SUM(H1624:H1710)</f>
        <v>0</v>
      </c>
      <c r="I1711" s="7">
        <f t="shared" si="16"/>
        <v>0</v>
      </c>
      <c r="J1711" s="7">
        <f t="shared" si="16"/>
        <v>0</v>
      </c>
      <c r="K1711" s="7">
        <f t="shared" si="16"/>
        <v>0</v>
      </c>
      <c r="L1711" s="7">
        <f t="shared" si="16"/>
        <v>16155.800000000001</v>
      </c>
      <c r="M1711" s="7">
        <f t="shared" si="16"/>
        <v>16155.800000000001</v>
      </c>
      <c r="N1711" s="10">
        <f>SUM(N1619:N1710)</f>
        <v>16155.800000000001</v>
      </c>
      <c r="O1711" s="76">
        <v>16155.8</v>
      </c>
      <c r="P1711" s="76">
        <v>16155.8</v>
      </c>
      <c r="Q1711" s="76">
        <v>16155.8</v>
      </c>
      <c r="R1711" s="76">
        <v>16155.8</v>
      </c>
      <c r="S1711" s="76">
        <v>16155.8</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0</v>
      </c>
      <c r="D1806" s="7">
        <f>SUM(D1728:D1805)</f>
        <v>0</v>
      </c>
      <c r="E1806" s="7">
        <f>SUM(E1727:E1805)</f>
        <v>0</v>
      </c>
      <c r="F1806" s="7">
        <f>SUM(F1726:F1805)</f>
        <v>0</v>
      </c>
      <c r="G1806" s="7">
        <f>SUM(G1725:G1805)</f>
        <v>0</v>
      </c>
      <c r="H1806" s="7">
        <f t="shared" ref="H1806:M1806" si="17">SUM(H1719:H1805)</f>
        <v>0</v>
      </c>
      <c r="I1806" s="7">
        <f t="shared" si="17"/>
        <v>0</v>
      </c>
      <c r="J1806" s="7">
        <f t="shared" si="17"/>
        <v>0</v>
      </c>
      <c r="K1806" s="7">
        <f t="shared" si="17"/>
        <v>0</v>
      </c>
      <c r="L1806" s="7">
        <f t="shared" si="17"/>
        <v>0</v>
      </c>
      <c r="M1806" s="7">
        <f t="shared" si="17"/>
        <v>0</v>
      </c>
      <c r="N1806" s="10">
        <f>SUM(N1714:N1805)</f>
        <v>0</v>
      </c>
      <c r="O1806" s="10">
        <f>SUM(O1714:O1805)</f>
        <v>0</v>
      </c>
      <c r="P1806" s="10">
        <f>SUM(P1714:P1805)</f>
        <v>0</v>
      </c>
      <c r="Q1806" s="10">
        <f>SUM(Q1714:Q1805)</f>
        <v>0</v>
      </c>
      <c r="R1806" s="10">
        <f>SUM(R1713:R1805)</f>
        <v>0</v>
      </c>
      <c r="S1806" s="10">
        <f>SUM(S1713:S1805)</f>
        <v>0</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0</v>
      </c>
      <c r="D1901" s="7">
        <f>SUM(D1823:D1900)</f>
        <v>0</v>
      </c>
      <c r="E1901" s="7">
        <f>SUM(E1822:E1900)</f>
        <v>0</v>
      </c>
      <c r="F1901" s="7">
        <f>SUM(F1821:F1900)</f>
        <v>0</v>
      </c>
      <c r="G1901" s="7">
        <f>SUM(G1820:G1900)</f>
        <v>0</v>
      </c>
      <c r="H1901" s="7">
        <f t="shared" ref="H1901:M1901" si="18">SUM(H1814:H1900)</f>
        <v>0</v>
      </c>
      <c r="I1901" s="7">
        <f t="shared" si="18"/>
        <v>0</v>
      </c>
      <c r="J1901" s="7">
        <f t="shared" si="18"/>
        <v>0</v>
      </c>
      <c r="K1901" s="7">
        <f t="shared" si="18"/>
        <v>0</v>
      </c>
      <c r="L1901" s="7">
        <f t="shared" si="18"/>
        <v>0</v>
      </c>
      <c r="M1901" s="7">
        <f t="shared" si="18"/>
        <v>0</v>
      </c>
      <c r="N1901" s="10">
        <f>SUM(N1809:N1900)</f>
        <v>0</v>
      </c>
      <c r="O1901" s="10">
        <f>SUM(O1809:O1900)</f>
        <v>0</v>
      </c>
      <c r="P1901" s="10">
        <f>SUM(P1809:P1900)</f>
        <v>0</v>
      </c>
      <c r="Q1901" s="10">
        <f>SUM(Q1809:Q1900)</f>
        <v>0</v>
      </c>
      <c r="R1901" s="10">
        <f>SUM(R1808:R1900)</f>
        <v>0</v>
      </c>
      <c r="S1901" s="10">
        <f>SUM(S1808:S1900)</f>
        <v>0</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c r="O1903" s="31"/>
      <c r="P1903" s="31"/>
      <c r="Q1903" s="31"/>
      <c r="R1903" s="54"/>
      <c r="S1903" s="32"/>
    </row>
    <row r="1904" spans="1:19">
      <c r="A1904" s="33"/>
      <c r="B1904" s="5">
        <v>2021</v>
      </c>
      <c r="C1904" s="31"/>
      <c r="D1904" s="31"/>
      <c r="E1904" s="31"/>
      <c r="F1904" s="31"/>
      <c r="G1904" s="31"/>
      <c r="H1904" s="31"/>
      <c r="I1904" s="31"/>
      <c r="J1904" s="31"/>
      <c r="K1904" s="31"/>
      <c r="L1904" s="31"/>
      <c r="M1904" s="31"/>
      <c r="N1904" s="31"/>
      <c r="O1904" s="31"/>
      <c r="P1904" s="31"/>
      <c r="Q1904" s="31"/>
      <c r="R1904" s="74">
        <v>682768.8</v>
      </c>
      <c r="S1904" s="74">
        <v>682768.8</v>
      </c>
    </row>
    <row r="1905" spans="1:19">
      <c r="B1905" s="5">
        <v>2020</v>
      </c>
      <c r="C1905" s="31"/>
      <c r="D1905" s="31"/>
      <c r="E1905" s="31"/>
      <c r="F1905" s="31"/>
      <c r="G1905" s="31"/>
      <c r="H1905" s="31"/>
      <c r="I1905" s="31"/>
      <c r="J1905" s="31"/>
      <c r="K1905" s="31"/>
      <c r="L1905" s="31"/>
      <c r="M1905" s="31"/>
      <c r="N1905" s="31"/>
      <c r="O1905" s="31"/>
      <c r="P1905" s="31"/>
      <c r="Q1905" s="74">
        <v>1548490.48</v>
      </c>
      <c r="R1905" s="74">
        <v>1548490.48</v>
      </c>
      <c r="S1905" s="74">
        <v>1548490.48</v>
      </c>
    </row>
    <row r="1906" spans="1:19">
      <c r="A1906" s="35"/>
      <c r="B1906" s="5">
        <v>2019</v>
      </c>
      <c r="C1906" s="31"/>
      <c r="D1906" s="31"/>
      <c r="E1906" s="31"/>
      <c r="F1906" s="31"/>
      <c r="G1906" s="31"/>
      <c r="H1906" s="31"/>
      <c r="I1906" s="31"/>
      <c r="J1906" s="31"/>
      <c r="K1906" s="31"/>
      <c r="L1906" s="31"/>
      <c r="M1906" s="31"/>
      <c r="N1906" s="31"/>
      <c r="O1906" s="31"/>
      <c r="P1906" s="74">
        <v>294430.13</v>
      </c>
      <c r="Q1906" s="74">
        <v>294430.13</v>
      </c>
      <c r="R1906" s="74">
        <v>294430.13</v>
      </c>
      <c r="S1906" s="74">
        <v>294430.13</v>
      </c>
    </row>
    <row r="1907" spans="1:19">
      <c r="A1907" s="35"/>
      <c r="B1907" s="5">
        <v>2018</v>
      </c>
      <c r="C1907" s="31"/>
      <c r="D1907" s="31"/>
      <c r="E1907" s="31"/>
      <c r="F1907" s="31"/>
      <c r="G1907" s="31"/>
      <c r="H1907" s="31"/>
      <c r="I1907" s="31"/>
      <c r="J1907" s="31"/>
      <c r="K1907" s="31"/>
      <c r="L1907" s="31"/>
      <c r="M1907" s="31"/>
      <c r="N1907" s="31"/>
      <c r="O1907" s="74">
        <v>764925.31</v>
      </c>
      <c r="P1907" s="74">
        <v>764925.31</v>
      </c>
      <c r="Q1907" s="74">
        <v>762647.76</v>
      </c>
      <c r="R1907" s="74">
        <v>762647.76</v>
      </c>
      <c r="S1907" s="74">
        <v>762647.76</v>
      </c>
    </row>
    <row r="1908" spans="1:19">
      <c r="A1908" s="35"/>
      <c r="B1908" s="5">
        <v>2017</v>
      </c>
      <c r="C1908" s="31"/>
      <c r="D1908" s="31"/>
      <c r="E1908" s="31"/>
      <c r="F1908" s="31"/>
      <c r="G1908" s="31"/>
      <c r="H1908" s="31"/>
      <c r="I1908" s="31"/>
      <c r="J1908" s="31"/>
      <c r="K1908" s="31"/>
      <c r="L1908" s="31"/>
      <c r="M1908" s="31"/>
      <c r="N1908" s="74">
        <v>1249264.98</v>
      </c>
      <c r="O1908" s="74">
        <v>1249264.98</v>
      </c>
      <c r="P1908" s="74">
        <v>1249264.98</v>
      </c>
      <c r="Q1908" s="74">
        <v>1249264.98</v>
      </c>
      <c r="R1908" s="74">
        <v>1249264.98</v>
      </c>
      <c r="S1908" s="74">
        <v>1249264.98</v>
      </c>
    </row>
    <row r="1909" spans="1:19">
      <c r="B1909" s="5">
        <v>2016</v>
      </c>
      <c r="C1909" s="31"/>
      <c r="D1909" s="31"/>
      <c r="E1909" s="31"/>
      <c r="F1909" s="31"/>
      <c r="G1909" s="31"/>
      <c r="H1909" s="31"/>
      <c r="I1909" s="31"/>
      <c r="J1909" s="31"/>
      <c r="K1909" s="31"/>
      <c r="L1909" s="31"/>
      <c r="M1909" s="74">
        <v>629313.66</v>
      </c>
      <c r="N1909" s="74">
        <v>629313.66</v>
      </c>
      <c r="O1909" s="74">
        <v>629313.66</v>
      </c>
      <c r="P1909" s="74">
        <v>629313.66</v>
      </c>
      <c r="Q1909" s="74">
        <v>629313.66</v>
      </c>
      <c r="R1909" s="74">
        <v>629313.66</v>
      </c>
      <c r="S1909" s="74">
        <v>629313.66</v>
      </c>
    </row>
    <row r="1910" spans="1:19">
      <c r="B1910" s="5">
        <v>2015</v>
      </c>
      <c r="C1910" s="31"/>
      <c r="D1910" s="31"/>
      <c r="E1910" s="31"/>
      <c r="F1910" s="31"/>
      <c r="G1910" s="31"/>
      <c r="H1910" s="31"/>
      <c r="I1910" s="31"/>
      <c r="J1910" s="31"/>
      <c r="K1910" s="31"/>
      <c r="L1910" s="74">
        <v>497665.07</v>
      </c>
      <c r="M1910" s="74">
        <v>497665.07</v>
      </c>
      <c r="N1910" s="74">
        <v>497665.07</v>
      </c>
      <c r="O1910" s="74">
        <v>497665.07</v>
      </c>
      <c r="P1910" s="74">
        <v>497665.07</v>
      </c>
      <c r="Q1910" s="74">
        <v>497665.07</v>
      </c>
      <c r="R1910" s="74">
        <v>497665.07</v>
      </c>
      <c r="S1910" s="74">
        <v>497665.07</v>
      </c>
    </row>
    <row r="1911" spans="1:19">
      <c r="B1911" s="5">
        <v>2014</v>
      </c>
      <c r="C1911" s="31"/>
      <c r="D1911" s="31"/>
      <c r="E1911" s="31"/>
      <c r="F1911" s="31"/>
      <c r="G1911" s="31"/>
      <c r="H1911" s="31"/>
      <c r="I1911" s="31"/>
      <c r="J1911" s="31"/>
      <c r="K1911" s="74">
        <v>232311.49</v>
      </c>
      <c r="L1911" s="74">
        <v>292316.69</v>
      </c>
      <c r="M1911" s="74">
        <v>292316.69</v>
      </c>
      <c r="N1911" s="74">
        <v>292316.69</v>
      </c>
      <c r="O1911" s="74">
        <v>292316.69</v>
      </c>
      <c r="P1911" s="74">
        <v>292316.69</v>
      </c>
      <c r="Q1911" s="74">
        <v>292316.69</v>
      </c>
      <c r="R1911" s="74">
        <v>292316.69</v>
      </c>
      <c r="S1911" s="74">
        <v>292316.69</v>
      </c>
    </row>
    <row r="1912" spans="1:19">
      <c r="B1912" s="5">
        <v>2013</v>
      </c>
      <c r="C1912" s="31"/>
      <c r="D1912" s="31"/>
      <c r="E1912" s="31"/>
      <c r="F1912" s="31"/>
      <c r="G1912" s="31"/>
      <c r="H1912" s="31"/>
      <c r="I1912" s="31"/>
      <c r="J1912" s="74">
        <v>95414.89</v>
      </c>
      <c r="K1912" s="74">
        <v>95414.89</v>
      </c>
      <c r="L1912" s="74">
        <v>117688.7</v>
      </c>
      <c r="M1912" s="74">
        <v>117688.7</v>
      </c>
      <c r="N1912" s="74">
        <v>117688.7</v>
      </c>
      <c r="O1912" s="74">
        <v>117688.7</v>
      </c>
      <c r="P1912" s="74">
        <v>117688.7</v>
      </c>
      <c r="Q1912" s="74">
        <v>117688.7</v>
      </c>
      <c r="R1912" s="74">
        <v>117688.7</v>
      </c>
      <c r="S1912" s="74">
        <v>117688.7</v>
      </c>
    </row>
    <row r="1913" spans="1:19">
      <c r="B1913" s="5">
        <v>2012</v>
      </c>
      <c r="C1913" s="31"/>
      <c r="D1913" s="31"/>
      <c r="E1913" s="31"/>
      <c r="F1913" s="31"/>
      <c r="G1913" s="31"/>
      <c r="H1913" s="31"/>
      <c r="I1913" s="74">
        <v>182567.55</v>
      </c>
      <c r="J1913" s="74">
        <v>180691.7</v>
      </c>
      <c r="K1913" s="74">
        <v>180691.7</v>
      </c>
      <c r="L1913" s="74">
        <v>317582.01</v>
      </c>
      <c r="M1913" s="74">
        <v>317582.01</v>
      </c>
      <c r="N1913" s="74">
        <v>317582.01</v>
      </c>
      <c r="O1913" s="74">
        <v>317582.01</v>
      </c>
      <c r="P1913" s="74">
        <v>317582.01</v>
      </c>
      <c r="Q1913" s="74">
        <v>317582.01</v>
      </c>
      <c r="R1913" s="74">
        <v>317582.01</v>
      </c>
      <c r="S1913" s="74">
        <v>317582.01</v>
      </c>
    </row>
    <row r="1914" spans="1:19">
      <c r="B1914" s="5">
        <v>2011</v>
      </c>
      <c r="C1914" s="31"/>
      <c r="D1914" s="31"/>
      <c r="E1914" s="31"/>
      <c r="F1914" s="31"/>
      <c r="G1914" s="31"/>
      <c r="H1914" s="74">
        <v>985838.04</v>
      </c>
      <c r="I1914" s="74">
        <v>985838.04</v>
      </c>
      <c r="J1914" s="74">
        <v>985838.04</v>
      </c>
      <c r="K1914" s="74">
        <v>985838.04</v>
      </c>
      <c r="L1914" s="74">
        <v>1108503.68</v>
      </c>
      <c r="M1914" s="74">
        <v>1108503.68</v>
      </c>
      <c r="N1914" s="74">
        <v>1108503.68</v>
      </c>
      <c r="O1914" s="74">
        <v>1108503.68</v>
      </c>
      <c r="P1914" s="74">
        <v>1108503.68</v>
      </c>
      <c r="Q1914" s="74">
        <v>1108503.68</v>
      </c>
      <c r="R1914" s="74">
        <v>1108503.68</v>
      </c>
      <c r="S1914" s="74">
        <v>1108503.68</v>
      </c>
    </row>
    <row r="1915" spans="1:19">
      <c r="B1915" s="5">
        <v>2010</v>
      </c>
      <c r="C1915" s="31"/>
      <c r="D1915" s="31"/>
      <c r="E1915" s="31"/>
      <c r="F1915" s="31"/>
      <c r="G1915" s="74">
        <v>194840.9</v>
      </c>
      <c r="H1915" s="74">
        <v>194840.9</v>
      </c>
      <c r="I1915" s="74">
        <v>194840.9</v>
      </c>
      <c r="J1915" s="74">
        <v>194840.9</v>
      </c>
      <c r="K1915" s="74">
        <v>194840.9</v>
      </c>
      <c r="L1915" s="74">
        <v>383683.12</v>
      </c>
      <c r="M1915" s="74">
        <v>383683.12</v>
      </c>
      <c r="N1915" s="74">
        <v>383683.12</v>
      </c>
      <c r="O1915" s="74">
        <v>383683.12</v>
      </c>
      <c r="P1915" s="74">
        <v>383683.12</v>
      </c>
      <c r="Q1915" s="74">
        <v>383683.12</v>
      </c>
      <c r="R1915" s="74">
        <v>383683.12</v>
      </c>
      <c r="S1915" s="74">
        <v>383683.12</v>
      </c>
    </row>
    <row r="1916" spans="1:19">
      <c r="B1916" s="5">
        <v>2009</v>
      </c>
      <c r="C1916" s="31"/>
      <c r="D1916" s="31"/>
      <c r="E1916" s="31"/>
      <c r="F1916" s="74">
        <v>1543240.85</v>
      </c>
      <c r="G1916" s="74">
        <v>1543240.85</v>
      </c>
      <c r="H1916" s="74">
        <v>1543240.85</v>
      </c>
      <c r="I1916" s="74">
        <v>1543240.85</v>
      </c>
      <c r="J1916" s="74">
        <v>1543240.85</v>
      </c>
      <c r="K1916" s="74">
        <v>1543240.85</v>
      </c>
      <c r="L1916" s="74">
        <v>1624837.3</v>
      </c>
      <c r="M1916" s="74">
        <v>1624837.3</v>
      </c>
      <c r="N1916" s="74">
        <v>1624837.3</v>
      </c>
      <c r="O1916" s="74">
        <v>1624837.3</v>
      </c>
      <c r="P1916" s="74">
        <v>1624837.3</v>
      </c>
      <c r="Q1916" s="74">
        <v>1624837.3</v>
      </c>
      <c r="R1916" s="74">
        <v>1624837.3</v>
      </c>
      <c r="S1916" s="74">
        <v>1624837.3</v>
      </c>
    </row>
    <row r="1917" spans="1:19">
      <c r="B1917" s="5">
        <v>2008</v>
      </c>
      <c r="C1917" s="31"/>
      <c r="D1917" s="31"/>
      <c r="E1917" s="74">
        <v>533850.81000000006</v>
      </c>
      <c r="F1917" s="74">
        <v>533850.81000000006</v>
      </c>
      <c r="G1917" s="74">
        <v>533850.81000000006</v>
      </c>
      <c r="H1917" s="74">
        <v>533850.81000000006</v>
      </c>
      <c r="I1917" s="74">
        <v>533850.81000000006</v>
      </c>
      <c r="J1917" s="74">
        <v>533850.81000000006</v>
      </c>
      <c r="K1917" s="74">
        <v>533850.81000000006</v>
      </c>
      <c r="L1917" s="74">
        <v>640171.86</v>
      </c>
      <c r="M1917" s="74">
        <v>640171.86</v>
      </c>
      <c r="N1917" s="74">
        <v>640171.86</v>
      </c>
      <c r="O1917" s="74">
        <v>640171.86</v>
      </c>
      <c r="P1917" s="74">
        <v>640171.86</v>
      </c>
      <c r="Q1917" s="74">
        <v>640171.86</v>
      </c>
      <c r="R1917" s="74">
        <v>640171.86</v>
      </c>
      <c r="S1917" s="74">
        <v>640171.86</v>
      </c>
    </row>
    <row r="1918" spans="1:19">
      <c r="B1918" s="5">
        <v>2007</v>
      </c>
      <c r="C1918" s="31"/>
      <c r="D1918" s="74">
        <v>597218.53</v>
      </c>
      <c r="E1918" s="74">
        <v>597218.53</v>
      </c>
      <c r="F1918" s="74">
        <v>597218.53</v>
      </c>
      <c r="G1918" s="74">
        <v>597218.53</v>
      </c>
      <c r="H1918" s="74">
        <v>597218.53</v>
      </c>
      <c r="I1918" s="74">
        <v>597218.53</v>
      </c>
      <c r="J1918" s="74">
        <v>597218.53</v>
      </c>
      <c r="K1918" s="74">
        <v>597218.53</v>
      </c>
      <c r="L1918" s="74">
        <v>605372.77</v>
      </c>
      <c r="M1918" s="74">
        <v>605372.77</v>
      </c>
      <c r="N1918" s="74">
        <v>605372.77</v>
      </c>
      <c r="O1918" s="74">
        <v>605372.77</v>
      </c>
      <c r="P1918" s="74">
        <v>605372.77</v>
      </c>
      <c r="Q1918" s="74">
        <v>605372.77</v>
      </c>
      <c r="R1918" s="74">
        <v>605372.77</v>
      </c>
      <c r="S1918" s="74">
        <v>605372.77</v>
      </c>
    </row>
    <row r="1919" spans="1:19">
      <c r="B1919" s="5">
        <v>2006</v>
      </c>
      <c r="C1919" s="32">
        <v>1885986.84</v>
      </c>
      <c r="D1919" s="74">
        <v>1885986.84</v>
      </c>
      <c r="E1919" s="74">
        <v>1885986.84</v>
      </c>
      <c r="F1919" s="74">
        <v>1885986.84</v>
      </c>
      <c r="G1919" s="74">
        <v>1885986.84</v>
      </c>
      <c r="H1919" s="74">
        <v>1885986.84</v>
      </c>
      <c r="I1919" s="74">
        <v>1885986.84</v>
      </c>
      <c r="J1919" s="74">
        <v>1885986.84</v>
      </c>
      <c r="K1919" s="74">
        <v>1885986.84</v>
      </c>
      <c r="L1919" s="74">
        <v>1956287.89</v>
      </c>
      <c r="M1919" s="74">
        <v>1956287.89</v>
      </c>
      <c r="N1919" s="74">
        <v>1956287.89</v>
      </c>
      <c r="O1919" s="74">
        <v>1956287.89</v>
      </c>
      <c r="P1919" s="74">
        <v>1956287.89</v>
      </c>
      <c r="Q1919" s="74">
        <v>1956287.89</v>
      </c>
      <c r="R1919" s="74">
        <v>1956287.89</v>
      </c>
      <c r="S1919" s="74">
        <v>1956287.89</v>
      </c>
    </row>
    <row r="1920" spans="1:19">
      <c r="B1920" s="5">
        <v>2005</v>
      </c>
      <c r="C1920" s="32">
        <v>126948.93</v>
      </c>
      <c r="D1920" s="74">
        <v>126948.93</v>
      </c>
      <c r="E1920" s="74">
        <v>126948.93</v>
      </c>
      <c r="F1920" s="74">
        <v>126948.93</v>
      </c>
      <c r="G1920" s="74">
        <v>126948.93</v>
      </c>
      <c r="H1920" s="74">
        <v>126948.93</v>
      </c>
      <c r="I1920" s="74">
        <v>126948.93</v>
      </c>
      <c r="J1920" s="74">
        <v>126948.93</v>
      </c>
      <c r="K1920" s="74">
        <v>126948.93</v>
      </c>
      <c r="L1920" s="74">
        <v>185092.48000000001</v>
      </c>
      <c r="M1920" s="74">
        <v>185092.48000000001</v>
      </c>
      <c r="N1920" s="74">
        <v>185092.48000000001</v>
      </c>
      <c r="O1920" s="74">
        <v>185092.48000000001</v>
      </c>
      <c r="P1920" s="74">
        <v>185092.48000000001</v>
      </c>
      <c r="Q1920" s="74">
        <v>185092.48000000001</v>
      </c>
      <c r="R1920" s="74">
        <v>185092.48000000001</v>
      </c>
      <c r="S1920" s="74">
        <v>185092.48000000001</v>
      </c>
    </row>
    <row r="1921" spans="2:19">
      <c r="B1921" s="5">
        <v>2004</v>
      </c>
      <c r="C1921" s="32">
        <v>644375.42000000004</v>
      </c>
      <c r="D1921" s="74">
        <v>644375.42000000004</v>
      </c>
      <c r="E1921" s="74">
        <v>644375.42000000004</v>
      </c>
      <c r="F1921" s="74">
        <v>644375.42000000004</v>
      </c>
      <c r="G1921" s="74">
        <v>644375.42000000004</v>
      </c>
      <c r="H1921" s="74">
        <v>644375.42000000004</v>
      </c>
      <c r="I1921" s="74">
        <v>644375.42000000004</v>
      </c>
      <c r="J1921" s="74">
        <v>644375.42000000004</v>
      </c>
      <c r="K1921" s="74">
        <v>644375.42000000004</v>
      </c>
      <c r="L1921" s="74">
        <v>734062.72</v>
      </c>
      <c r="M1921" s="74">
        <v>734062.72</v>
      </c>
      <c r="N1921" s="74">
        <v>734062.72</v>
      </c>
      <c r="O1921" s="74">
        <v>734062.72</v>
      </c>
      <c r="P1921" s="74">
        <v>734062.72</v>
      </c>
      <c r="Q1921" s="74">
        <v>734062.72</v>
      </c>
      <c r="R1921" s="74">
        <v>734062.72</v>
      </c>
      <c r="S1921" s="74">
        <v>734062.72</v>
      </c>
    </row>
    <row r="1922" spans="2:19">
      <c r="B1922" s="5">
        <v>2003</v>
      </c>
      <c r="C1922" s="32">
        <v>769322.06</v>
      </c>
      <c r="D1922" s="74">
        <v>769322.06</v>
      </c>
      <c r="E1922" s="74">
        <v>769322.06</v>
      </c>
      <c r="F1922" s="74">
        <v>769322.06</v>
      </c>
      <c r="G1922" s="74">
        <v>769322.06</v>
      </c>
      <c r="H1922" s="74">
        <v>769322.06</v>
      </c>
      <c r="I1922" s="74">
        <v>769322.06</v>
      </c>
      <c r="J1922" s="74">
        <v>769322.06</v>
      </c>
      <c r="K1922" s="74">
        <v>769322.06</v>
      </c>
      <c r="L1922" s="74">
        <v>876385.54</v>
      </c>
      <c r="M1922" s="74">
        <v>876385.54</v>
      </c>
      <c r="N1922" s="74">
        <v>876385.54</v>
      </c>
      <c r="O1922" s="74">
        <v>876385.54</v>
      </c>
      <c r="P1922" s="74">
        <v>876385.54</v>
      </c>
      <c r="Q1922" s="74">
        <v>876385.54</v>
      </c>
      <c r="R1922" s="74">
        <v>876385.54</v>
      </c>
      <c r="S1922" s="74">
        <v>876385.54</v>
      </c>
    </row>
    <row r="1923" spans="2:19">
      <c r="B1923" s="5">
        <v>2002</v>
      </c>
      <c r="C1923" s="32">
        <v>818937.22</v>
      </c>
      <c r="D1923" s="74">
        <v>818937.22</v>
      </c>
      <c r="E1923" s="74">
        <v>818937.22</v>
      </c>
      <c r="F1923" s="74">
        <v>818937.22</v>
      </c>
      <c r="G1923" s="74">
        <v>818937.22</v>
      </c>
      <c r="H1923" s="74">
        <v>818937.22</v>
      </c>
      <c r="I1923" s="74">
        <v>818937.22</v>
      </c>
      <c r="J1923" s="74">
        <v>818937.22</v>
      </c>
      <c r="K1923" s="74">
        <v>818937.22</v>
      </c>
      <c r="L1923" s="74">
        <v>1165803.79</v>
      </c>
      <c r="M1923" s="74">
        <v>1165803.79</v>
      </c>
      <c r="N1923" s="74">
        <v>1165803.79</v>
      </c>
      <c r="O1923" s="74">
        <v>1165803.79</v>
      </c>
      <c r="P1923" s="74">
        <v>1165803.79</v>
      </c>
      <c r="Q1923" s="74">
        <v>1165803.79</v>
      </c>
      <c r="R1923" s="74">
        <v>1165803.79</v>
      </c>
      <c r="S1923" s="74">
        <v>1165803.79</v>
      </c>
    </row>
    <row r="1924" spans="2:19">
      <c r="B1924" s="5">
        <v>2001</v>
      </c>
      <c r="C1924" s="32">
        <v>789121.7300000001</v>
      </c>
      <c r="D1924" s="74">
        <v>789121.73</v>
      </c>
      <c r="E1924" s="74">
        <v>789121.73</v>
      </c>
      <c r="F1924" s="74">
        <v>789121.73</v>
      </c>
      <c r="G1924" s="74">
        <v>789121.73</v>
      </c>
      <c r="H1924" s="74">
        <v>789121.73</v>
      </c>
      <c r="I1924" s="74">
        <v>789121.73</v>
      </c>
      <c r="J1924" s="74">
        <v>789121.73</v>
      </c>
      <c r="K1924" s="74">
        <v>789121.73</v>
      </c>
      <c r="L1924" s="74">
        <v>796913.36</v>
      </c>
      <c r="M1924" s="74">
        <v>796913.36</v>
      </c>
      <c r="N1924" s="74">
        <v>796913.36</v>
      </c>
      <c r="O1924" s="74">
        <v>796913.36</v>
      </c>
      <c r="P1924" s="74">
        <v>796913.36</v>
      </c>
      <c r="Q1924" s="74">
        <v>796913.36</v>
      </c>
      <c r="R1924" s="74">
        <v>796913.36</v>
      </c>
      <c r="S1924" s="74">
        <v>796913.36</v>
      </c>
    </row>
    <row r="1925" spans="2:19">
      <c r="B1925" s="5">
        <v>2000</v>
      </c>
      <c r="C1925" s="32">
        <v>854691.09000000008</v>
      </c>
      <c r="D1925" s="74">
        <v>854691.09</v>
      </c>
      <c r="E1925" s="74">
        <v>854691.09</v>
      </c>
      <c r="F1925" s="74">
        <v>854691.09</v>
      </c>
      <c r="G1925" s="74">
        <v>854691.09</v>
      </c>
      <c r="H1925" s="74">
        <v>854691.09</v>
      </c>
      <c r="I1925" s="74">
        <v>854691.09</v>
      </c>
      <c r="J1925" s="74">
        <v>854691.09</v>
      </c>
      <c r="K1925" s="74">
        <v>854691.09</v>
      </c>
      <c r="L1925" s="74">
        <v>1039274.29</v>
      </c>
      <c r="M1925" s="74">
        <v>1039274.29</v>
      </c>
      <c r="N1925" s="74">
        <v>1039274.29</v>
      </c>
      <c r="O1925" s="74">
        <v>1039274.29</v>
      </c>
      <c r="P1925" s="74">
        <v>1039274.29</v>
      </c>
      <c r="Q1925" s="74">
        <v>1039274.29</v>
      </c>
      <c r="R1925" s="74">
        <v>1039274.29</v>
      </c>
      <c r="S1925" s="74">
        <v>1039274.29</v>
      </c>
    </row>
    <row r="1926" spans="2:19">
      <c r="B1926" s="5">
        <v>1999</v>
      </c>
      <c r="C1926" s="32">
        <v>688598.87</v>
      </c>
      <c r="D1926" s="74">
        <v>688598.87</v>
      </c>
      <c r="E1926" s="74">
        <v>688598.87</v>
      </c>
      <c r="F1926" s="74">
        <v>688598.87</v>
      </c>
      <c r="G1926" s="74">
        <v>688598.87</v>
      </c>
      <c r="H1926" s="74">
        <v>688598.87</v>
      </c>
      <c r="I1926" s="74">
        <v>688598.87</v>
      </c>
      <c r="J1926" s="74">
        <v>688598.87</v>
      </c>
      <c r="K1926" s="74">
        <v>688598.87</v>
      </c>
      <c r="L1926" s="74">
        <v>694996.67</v>
      </c>
      <c r="M1926" s="74">
        <v>694996.67</v>
      </c>
      <c r="N1926" s="74">
        <v>694996.67</v>
      </c>
      <c r="O1926" s="74">
        <v>694996.67</v>
      </c>
      <c r="P1926" s="74">
        <v>694996.67</v>
      </c>
      <c r="Q1926" s="74">
        <v>694996.67</v>
      </c>
      <c r="R1926" s="74">
        <v>694996.67</v>
      </c>
      <c r="S1926" s="74">
        <v>694996.67</v>
      </c>
    </row>
    <row r="1927" spans="2:19">
      <c r="B1927" s="5">
        <v>1998</v>
      </c>
      <c r="C1927" s="32">
        <v>1373642.1400000001</v>
      </c>
      <c r="D1927" s="74">
        <v>1373642.14</v>
      </c>
      <c r="E1927" s="74">
        <v>1373642.14</v>
      </c>
      <c r="F1927" s="74">
        <v>1373642.14</v>
      </c>
      <c r="G1927" s="74">
        <v>1373642.14</v>
      </c>
      <c r="H1927" s="74">
        <v>1373642.14</v>
      </c>
      <c r="I1927" s="74">
        <v>1373642.14</v>
      </c>
      <c r="J1927" s="74">
        <v>1373642.14</v>
      </c>
      <c r="K1927" s="74">
        <v>1373642.14</v>
      </c>
      <c r="L1927" s="74">
        <v>1417318.33</v>
      </c>
      <c r="M1927" s="74">
        <v>1417318.33</v>
      </c>
      <c r="N1927" s="74">
        <v>1417318.33</v>
      </c>
      <c r="O1927" s="74">
        <v>1417318.33</v>
      </c>
      <c r="P1927" s="74">
        <v>1417318.33</v>
      </c>
      <c r="Q1927" s="74">
        <v>1417318.33</v>
      </c>
      <c r="R1927" s="74">
        <v>1417318.33</v>
      </c>
      <c r="S1927" s="74">
        <v>1417318.33</v>
      </c>
    </row>
    <row r="1928" spans="2:19">
      <c r="B1928" s="5">
        <v>1997</v>
      </c>
      <c r="C1928" s="32">
        <v>1426921.06</v>
      </c>
      <c r="D1928" s="74">
        <v>1426921.06</v>
      </c>
      <c r="E1928" s="74">
        <v>1426921.06</v>
      </c>
      <c r="F1928" s="74">
        <v>1426921.06</v>
      </c>
      <c r="G1928" s="74">
        <v>1426921.06</v>
      </c>
      <c r="H1928" s="74">
        <v>1426921.06</v>
      </c>
      <c r="I1928" s="74">
        <v>1426921.06</v>
      </c>
      <c r="J1928" s="74">
        <v>1426921.06</v>
      </c>
      <c r="K1928" s="74">
        <v>1426921.06</v>
      </c>
      <c r="L1928" s="74">
        <v>1493354.22</v>
      </c>
      <c r="M1928" s="74">
        <v>1493354.22</v>
      </c>
      <c r="N1928" s="74">
        <v>1493354.22</v>
      </c>
      <c r="O1928" s="74">
        <v>1493354.22</v>
      </c>
      <c r="P1928" s="74">
        <v>1493354.22</v>
      </c>
      <c r="Q1928" s="74">
        <v>1493354.22</v>
      </c>
      <c r="R1928" s="74">
        <v>1493354.22</v>
      </c>
      <c r="S1928" s="74">
        <v>1493354.22</v>
      </c>
    </row>
    <row r="1929" spans="2:19">
      <c r="B1929" s="5">
        <v>1996</v>
      </c>
      <c r="C1929" s="32">
        <v>1192270.4300000002</v>
      </c>
      <c r="D1929" s="74">
        <v>1192270.43</v>
      </c>
      <c r="E1929" s="74">
        <v>1192270.43</v>
      </c>
      <c r="F1929" s="74">
        <v>1192270.43</v>
      </c>
      <c r="G1929" s="74">
        <v>1192270.43</v>
      </c>
      <c r="H1929" s="74">
        <v>1192270.43</v>
      </c>
      <c r="I1929" s="74">
        <v>1192270.43</v>
      </c>
      <c r="J1929" s="74">
        <v>1192270.43</v>
      </c>
      <c r="K1929" s="74">
        <v>1192270.43</v>
      </c>
      <c r="L1929" s="74">
        <v>1280436.07</v>
      </c>
      <c r="M1929" s="74">
        <v>1280436.07</v>
      </c>
      <c r="N1929" s="74">
        <v>1280436.07</v>
      </c>
      <c r="O1929" s="74">
        <v>1280436.07</v>
      </c>
      <c r="P1929" s="74">
        <v>1280436.07</v>
      </c>
      <c r="Q1929" s="74">
        <v>1280436.07</v>
      </c>
      <c r="R1929" s="74">
        <v>1280436.07</v>
      </c>
      <c r="S1929" s="74">
        <v>1280436.07</v>
      </c>
    </row>
    <row r="1930" spans="2:19">
      <c r="B1930" s="5">
        <v>1995</v>
      </c>
      <c r="C1930" s="32">
        <v>964805.8</v>
      </c>
      <c r="D1930" s="74">
        <v>964805.8</v>
      </c>
      <c r="E1930" s="74">
        <v>964805.8</v>
      </c>
      <c r="F1930" s="74">
        <v>964805.8</v>
      </c>
      <c r="G1930" s="74">
        <v>964805.8</v>
      </c>
      <c r="H1930" s="74">
        <v>964805.8</v>
      </c>
      <c r="I1930" s="74">
        <v>964805.8</v>
      </c>
      <c r="J1930" s="74">
        <v>964805.8</v>
      </c>
      <c r="K1930" s="74">
        <v>964805.8</v>
      </c>
      <c r="L1930" s="74">
        <v>1781674.84</v>
      </c>
      <c r="M1930" s="74">
        <v>1781674.84</v>
      </c>
      <c r="N1930" s="74">
        <v>1781674.84</v>
      </c>
      <c r="O1930" s="74">
        <v>1781674.84</v>
      </c>
      <c r="P1930" s="74">
        <v>1781674.84</v>
      </c>
      <c r="Q1930" s="74">
        <v>1781674.84</v>
      </c>
      <c r="R1930" s="74">
        <v>1781674.84</v>
      </c>
      <c r="S1930" s="74">
        <v>1781674.84</v>
      </c>
    </row>
    <row r="1931" spans="2:19">
      <c r="B1931" s="5">
        <v>1994</v>
      </c>
      <c r="C1931" s="32">
        <v>1249660.26</v>
      </c>
      <c r="D1931" s="74">
        <v>1249660.26</v>
      </c>
      <c r="E1931" s="74">
        <v>1249660.26</v>
      </c>
      <c r="F1931" s="74">
        <v>1249660.26</v>
      </c>
      <c r="G1931" s="74">
        <v>1249660.26</v>
      </c>
      <c r="H1931" s="74">
        <v>1249660.26</v>
      </c>
      <c r="I1931" s="74">
        <v>1249660.26</v>
      </c>
      <c r="J1931" s="74">
        <v>1249660.26</v>
      </c>
      <c r="K1931" s="74">
        <v>1249660.26</v>
      </c>
      <c r="L1931" s="74">
        <v>1856540.76</v>
      </c>
      <c r="M1931" s="74">
        <v>1856540.76</v>
      </c>
      <c r="N1931" s="74">
        <v>1856540.76</v>
      </c>
      <c r="O1931" s="74">
        <v>1856540.76</v>
      </c>
      <c r="P1931" s="74">
        <v>1856540.76</v>
      </c>
      <c r="Q1931" s="74">
        <v>1856540.76</v>
      </c>
      <c r="R1931" s="74">
        <v>1856540.76</v>
      </c>
      <c r="S1931" s="74">
        <v>1856540.76</v>
      </c>
    </row>
    <row r="1932" spans="2:19">
      <c r="B1932" s="5">
        <v>1993</v>
      </c>
      <c r="C1932" s="32">
        <v>4270240.7700000005</v>
      </c>
      <c r="D1932" s="74">
        <v>4270240.7699999996</v>
      </c>
      <c r="E1932" s="74">
        <v>4270240.7699999996</v>
      </c>
      <c r="F1932" s="74">
        <v>4270240.7699999996</v>
      </c>
      <c r="G1932" s="74">
        <v>4270240.7699999996</v>
      </c>
      <c r="H1932" s="74">
        <v>4270240.7699999996</v>
      </c>
      <c r="I1932" s="74">
        <v>4270240.7699999996</v>
      </c>
      <c r="J1932" s="74">
        <v>4270240.7699999996</v>
      </c>
      <c r="K1932" s="74">
        <v>4270240.7699999996</v>
      </c>
      <c r="L1932" s="74">
        <v>5253442.78</v>
      </c>
      <c r="M1932" s="74">
        <v>5253442.78</v>
      </c>
      <c r="N1932" s="74">
        <v>5253442.78</v>
      </c>
      <c r="O1932" s="74">
        <v>5253442.78</v>
      </c>
      <c r="P1932" s="74">
        <v>5253442.78</v>
      </c>
      <c r="Q1932" s="74">
        <v>5253442.78</v>
      </c>
      <c r="R1932" s="74">
        <v>5253442.78</v>
      </c>
      <c r="S1932" s="74">
        <v>5253442.78</v>
      </c>
    </row>
    <row r="1933" spans="2:19">
      <c r="B1933" s="5">
        <v>1992</v>
      </c>
      <c r="C1933" s="32">
        <v>1215946.18</v>
      </c>
      <c r="D1933" s="74">
        <v>1215946.18</v>
      </c>
      <c r="E1933" s="74">
        <v>1215946.18</v>
      </c>
      <c r="F1933" s="74">
        <v>1215946.18</v>
      </c>
      <c r="G1933" s="74">
        <v>1215946.18</v>
      </c>
      <c r="H1933" s="74">
        <v>1215946.18</v>
      </c>
      <c r="I1933" s="74">
        <v>1215946.18</v>
      </c>
      <c r="J1933" s="74">
        <v>1215946.18</v>
      </c>
      <c r="K1933" s="74">
        <v>1215946.18</v>
      </c>
      <c r="L1933" s="74">
        <v>1397836.69</v>
      </c>
      <c r="M1933" s="74">
        <v>1397836.69</v>
      </c>
      <c r="N1933" s="74">
        <v>1397836.69</v>
      </c>
      <c r="O1933" s="74">
        <v>1397836.69</v>
      </c>
      <c r="P1933" s="74">
        <v>1397836.69</v>
      </c>
      <c r="Q1933" s="74">
        <v>1397836.69</v>
      </c>
      <c r="R1933" s="74">
        <v>1397836.69</v>
      </c>
      <c r="S1933" s="74">
        <v>1397836.69</v>
      </c>
    </row>
    <row r="1934" spans="2:19">
      <c r="B1934" s="5">
        <v>1991</v>
      </c>
      <c r="C1934" s="32">
        <v>912165.67</v>
      </c>
      <c r="D1934" s="74">
        <v>912165.67</v>
      </c>
      <c r="E1934" s="74">
        <v>912165.67</v>
      </c>
      <c r="F1934" s="74">
        <v>912165.67</v>
      </c>
      <c r="G1934" s="74">
        <v>912165.67</v>
      </c>
      <c r="H1934" s="74">
        <v>912165.67</v>
      </c>
      <c r="I1934" s="74">
        <v>912165.67</v>
      </c>
      <c r="J1934" s="74">
        <v>912165.67</v>
      </c>
      <c r="K1934" s="74">
        <v>912165.67</v>
      </c>
      <c r="L1934" s="74">
        <v>1170428.95</v>
      </c>
      <c r="M1934" s="74">
        <v>1170428.95</v>
      </c>
      <c r="N1934" s="74">
        <v>1170428.95</v>
      </c>
      <c r="O1934" s="74">
        <v>1170428.95</v>
      </c>
      <c r="P1934" s="74">
        <v>1170428.95</v>
      </c>
      <c r="Q1934" s="74">
        <v>1170428.95</v>
      </c>
      <c r="R1934" s="74">
        <v>1170428.95</v>
      </c>
      <c r="S1934" s="74">
        <v>1170428.95</v>
      </c>
    </row>
    <row r="1935" spans="2:19">
      <c r="B1935" s="5">
        <v>1990</v>
      </c>
      <c r="C1935" s="32">
        <v>230451.52</v>
      </c>
      <c r="D1935" s="74">
        <v>230451.52</v>
      </c>
      <c r="E1935" s="74">
        <v>230451.52</v>
      </c>
      <c r="F1935" s="74">
        <v>230451.52</v>
      </c>
      <c r="G1935" s="74">
        <v>230451.52</v>
      </c>
      <c r="H1935" s="74">
        <v>230451.52</v>
      </c>
      <c r="I1935" s="74">
        <v>230451.52</v>
      </c>
      <c r="J1935" s="74">
        <v>230451.52</v>
      </c>
      <c r="K1935" s="74">
        <v>230451.52</v>
      </c>
      <c r="L1935" s="74">
        <v>513509.16</v>
      </c>
      <c r="M1935" s="74">
        <v>513509.16</v>
      </c>
      <c r="N1935" s="74">
        <v>513509.16</v>
      </c>
      <c r="O1935" s="74">
        <v>513509.16</v>
      </c>
      <c r="P1935" s="74">
        <v>513509.16</v>
      </c>
      <c r="Q1935" s="74">
        <v>513509.16</v>
      </c>
      <c r="R1935" s="74">
        <v>513509.16</v>
      </c>
      <c r="S1935" s="74">
        <v>513509.16</v>
      </c>
    </row>
    <row r="1936" spans="2:19">
      <c r="B1936" s="5">
        <v>1989</v>
      </c>
      <c r="C1936" s="32">
        <v>1151893.56</v>
      </c>
      <c r="D1936" s="74">
        <v>1151893.56</v>
      </c>
      <c r="E1936" s="74">
        <v>1151893.56</v>
      </c>
      <c r="F1936" s="74">
        <v>1151893.56</v>
      </c>
      <c r="G1936" s="74">
        <v>1151893.56</v>
      </c>
      <c r="H1936" s="74">
        <v>1151893.56</v>
      </c>
      <c r="I1936" s="74">
        <v>1151893.56</v>
      </c>
      <c r="J1936" s="74">
        <v>1151893.56</v>
      </c>
      <c r="K1936" s="74">
        <v>1151893.56</v>
      </c>
      <c r="L1936" s="74">
        <v>1525294.61</v>
      </c>
      <c r="M1936" s="74">
        <v>1525294.61</v>
      </c>
      <c r="N1936" s="74">
        <v>1525294.61</v>
      </c>
      <c r="O1936" s="74">
        <v>1525294.61</v>
      </c>
      <c r="P1936" s="74">
        <v>1525294.61</v>
      </c>
      <c r="Q1936" s="74">
        <v>1525294.61</v>
      </c>
      <c r="R1936" s="74">
        <v>1525294.61</v>
      </c>
      <c r="S1936" s="74">
        <v>1525294.61</v>
      </c>
    </row>
    <row r="1937" spans="2:19">
      <c r="B1937" s="5">
        <v>1988</v>
      </c>
      <c r="C1937" s="32">
        <v>2206223.4500000002</v>
      </c>
      <c r="D1937" s="74">
        <v>2206223.4500000002</v>
      </c>
      <c r="E1937" s="74">
        <v>2206223.4500000002</v>
      </c>
      <c r="F1937" s="74">
        <v>2206223.4500000002</v>
      </c>
      <c r="G1937" s="74">
        <v>2206223.4500000002</v>
      </c>
      <c r="H1937" s="74">
        <v>2206223.4500000002</v>
      </c>
      <c r="I1937" s="74">
        <v>2206223.4500000002</v>
      </c>
      <c r="J1937" s="74">
        <v>2206223.4500000002</v>
      </c>
      <c r="K1937" s="74">
        <v>2206223.4500000002</v>
      </c>
      <c r="L1937" s="74">
        <v>2415029.9300000002</v>
      </c>
      <c r="M1937" s="74">
        <v>2415029.9300000002</v>
      </c>
      <c r="N1937" s="74">
        <v>2415029.9300000002</v>
      </c>
      <c r="O1937" s="74">
        <v>2415029.9300000002</v>
      </c>
      <c r="P1937" s="74">
        <v>2415029.9300000002</v>
      </c>
      <c r="Q1937" s="74">
        <v>2415029.9300000002</v>
      </c>
      <c r="R1937" s="74">
        <v>2415029.9300000002</v>
      </c>
      <c r="S1937" s="74">
        <v>2415029.9300000002</v>
      </c>
    </row>
    <row r="1938" spans="2:19">
      <c r="B1938" s="5">
        <v>1987</v>
      </c>
      <c r="C1938" s="32">
        <v>1425180.6199999999</v>
      </c>
      <c r="D1938" s="74">
        <v>1425180.62</v>
      </c>
      <c r="E1938" s="74">
        <v>1425180.62</v>
      </c>
      <c r="F1938" s="74">
        <v>1425180.62</v>
      </c>
      <c r="G1938" s="74">
        <v>1425180.62</v>
      </c>
      <c r="H1938" s="74">
        <v>1425180.62</v>
      </c>
      <c r="I1938" s="74">
        <v>1425180.62</v>
      </c>
      <c r="J1938" s="74">
        <v>1425180.62</v>
      </c>
      <c r="K1938" s="74">
        <v>1425180.62</v>
      </c>
      <c r="L1938" s="74">
        <v>1538927.68</v>
      </c>
      <c r="M1938" s="74">
        <v>1538927.68</v>
      </c>
      <c r="N1938" s="74">
        <v>1538927.68</v>
      </c>
      <c r="O1938" s="74">
        <v>1538927.68</v>
      </c>
      <c r="P1938" s="74">
        <v>1538927.68</v>
      </c>
      <c r="Q1938" s="74">
        <v>1538927.68</v>
      </c>
      <c r="R1938" s="74">
        <v>1538927.68</v>
      </c>
      <c r="S1938" s="74">
        <v>1538927.68</v>
      </c>
    </row>
    <row r="1939" spans="2:19">
      <c r="B1939" s="5">
        <v>1986</v>
      </c>
      <c r="C1939" s="32">
        <v>2857704.4099999997</v>
      </c>
      <c r="D1939" s="74">
        <v>2857704.41</v>
      </c>
      <c r="E1939" s="74">
        <v>2857704.41</v>
      </c>
      <c r="F1939" s="74">
        <v>2857704.41</v>
      </c>
      <c r="G1939" s="74">
        <v>2857704.41</v>
      </c>
      <c r="H1939" s="74">
        <v>2857704.41</v>
      </c>
      <c r="I1939" s="74">
        <v>2857704.41</v>
      </c>
      <c r="J1939" s="74">
        <v>2857704.41</v>
      </c>
      <c r="K1939" s="74">
        <v>2857704.41</v>
      </c>
      <c r="L1939" s="74">
        <v>3137071.2</v>
      </c>
      <c r="M1939" s="74">
        <v>3137071.2</v>
      </c>
      <c r="N1939" s="74">
        <v>3137071.2</v>
      </c>
      <c r="O1939" s="74">
        <v>3137071.2</v>
      </c>
      <c r="P1939" s="74">
        <v>3137071.2</v>
      </c>
      <c r="Q1939" s="74">
        <v>3137071.2</v>
      </c>
      <c r="R1939" s="74">
        <v>3137071.2</v>
      </c>
      <c r="S1939" s="74">
        <v>3137071.2</v>
      </c>
    </row>
    <row r="1940" spans="2:19">
      <c r="B1940" s="5">
        <v>1985</v>
      </c>
      <c r="C1940" s="32">
        <v>88754.65</v>
      </c>
      <c r="D1940" s="74">
        <v>88754.65</v>
      </c>
      <c r="E1940" s="74">
        <v>88754.65</v>
      </c>
      <c r="F1940" s="74">
        <v>88754.65</v>
      </c>
      <c r="G1940" s="74">
        <v>88754.65</v>
      </c>
      <c r="H1940" s="74">
        <v>88754.65</v>
      </c>
      <c r="I1940" s="74">
        <v>88754.65</v>
      </c>
      <c r="J1940" s="74">
        <v>88754.65</v>
      </c>
      <c r="K1940" s="74">
        <v>88754.65</v>
      </c>
      <c r="L1940" s="74">
        <v>299240.21999999997</v>
      </c>
      <c r="M1940" s="74">
        <v>299240.21999999997</v>
      </c>
      <c r="N1940" s="74">
        <v>299240.21999999997</v>
      </c>
      <c r="O1940" s="74">
        <v>299240.21999999997</v>
      </c>
      <c r="P1940" s="74">
        <v>299240.21999999997</v>
      </c>
      <c r="Q1940" s="74">
        <v>299240.21999999997</v>
      </c>
      <c r="R1940" s="74">
        <v>299240.21999999997</v>
      </c>
      <c r="S1940" s="74">
        <v>299240.21999999997</v>
      </c>
    </row>
    <row r="1941" spans="2:19">
      <c r="B1941" s="5">
        <v>1984</v>
      </c>
      <c r="C1941" s="32">
        <v>360494.01</v>
      </c>
      <c r="D1941" s="74">
        <v>360494.01</v>
      </c>
      <c r="E1941" s="74">
        <v>360494.01</v>
      </c>
      <c r="F1941" s="74">
        <v>360494.01</v>
      </c>
      <c r="G1941" s="74">
        <v>360494.01</v>
      </c>
      <c r="H1941" s="74">
        <v>360494.01</v>
      </c>
      <c r="I1941" s="74">
        <v>360494.01</v>
      </c>
      <c r="J1941" s="74">
        <v>360494.01</v>
      </c>
      <c r="K1941" s="74">
        <v>360494.01</v>
      </c>
      <c r="L1941" s="74">
        <v>1325443.43</v>
      </c>
      <c r="M1941" s="74">
        <v>1325443.43</v>
      </c>
      <c r="N1941" s="74">
        <v>1325443.43</v>
      </c>
      <c r="O1941" s="74">
        <v>1325443.43</v>
      </c>
      <c r="P1941" s="74">
        <v>1325443.43</v>
      </c>
      <c r="Q1941" s="74">
        <v>1325443.43</v>
      </c>
      <c r="R1941" s="74">
        <v>1325443.43</v>
      </c>
      <c r="S1941" s="74">
        <v>1325443.43</v>
      </c>
    </row>
    <row r="1942" spans="2:19">
      <c r="B1942" s="5">
        <v>1983</v>
      </c>
      <c r="C1942" s="32">
        <v>449743.06999999995</v>
      </c>
      <c r="D1942" s="74">
        <v>449743.07</v>
      </c>
      <c r="E1942" s="74">
        <v>449743.07</v>
      </c>
      <c r="F1942" s="74">
        <v>449743.07</v>
      </c>
      <c r="G1942" s="74">
        <v>449743.07</v>
      </c>
      <c r="H1942" s="74">
        <v>449743.07</v>
      </c>
      <c r="I1942" s="74">
        <v>449743.07</v>
      </c>
      <c r="J1942" s="74">
        <v>449743.07</v>
      </c>
      <c r="K1942" s="74">
        <v>449743.07</v>
      </c>
      <c r="L1942" s="74">
        <v>980361.25</v>
      </c>
      <c r="M1942" s="74">
        <v>980361.25</v>
      </c>
      <c r="N1942" s="74">
        <v>980361.25</v>
      </c>
      <c r="O1942" s="74">
        <v>980361.25</v>
      </c>
      <c r="P1942" s="74">
        <v>980361.25</v>
      </c>
      <c r="Q1942" s="74">
        <v>980361.25</v>
      </c>
      <c r="R1942" s="74">
        <v>980361.25</v>
      </c>
      <c r="S1942" s="74">
        <v>980361.25</v>
      </c>
    </row>
    <row r="1943" spans="2:19">
      <c r="B1943" s="5">
        <v>1982</v>
      </c>
      <c r="C1943" s="32">
        <v>1146941.19</v>
      </c>
      <c r="D1943" s="74">
        <v>1146941.19</v>
      </c>
      <c r="E1943" s="74">
        <v>1146941.19</v>
      </c>
      <c r="F1943" s="74">
        <v>1146941.19</v>
      </c>
      <c r="G1943" s="74">
        <v>1146941.19</v>
      </c>
      <c r="H1943" s="74">
        <v>1146941.19</v>
      </c>
      <c r="I1943" s="74">
        <v>1146941.19</v>
      </c>
      <c r="J1943" s="74">
        <v>1146941.19</v>
      </c>
      <c r="K1943" s="74">
        <v>1146941.19</v>
      </c>
      <c r="L1943" s="74">
        <v>2069912.99</v>
      </c>
      <c r="M1943" s="74">
        <v>2069912.99</v>
      </c>
      <c r="N1943" s="74">
        <v>2069912.99</v>
      </c>
      <c r="O1943" s="74">
        <v>2069912.99</v>
      </c>
      <c r="P1943" s="74">
        <v>2069912.99</v>
      </c>
      <c r="Q1943" s="74">
        <v>2069912.99</v>
      </c>
      <c r="R1943" s="74">
        <v>2069912.99</v>
      </c>
      <c r="S1943" s="74">
        <v>2069912.99</v>
      </c>
    </row>
    <row r="1944" spans="2:19">
      <c r="B1944" s="5">
        <v>1981</v>
      </c>
      <c r="C1944" s="32">
        <v>385486.47</v>
      </c>
      <c r="D1944" s="74">
        <v>385486.47</v>
      </c>
      <c r="E1944" s="74">
        <v>385486.47</v>
      </c>
      <c r="F1944" s="74">
        <v>385486.47</v>
      </c>
      <c r="G1944" s="74">
        <v>385486.47</v>
      </c>
      <c r="H1944" s="74">
        <v>385486.47</v>
      </c>
      <c r="I1944" s="74">
        <v>385486.47</v>
      </c>
      <c r="J1944" s="74">
        <v>385486.47</v>
      </c>
      <c r="K1944" s="74">
        <v>385486.47</v>
      </c>
      <c r="L1944" s="74">
        <v>938675.67</v>
      </c>
      <c r="M1944" s="74">
        <v>938675.67</v>
      </c>
      <c r="N1944" s="74">
        <v>938675.67</v>
      </c>
      <c r="O1944" s="74">
        <v>938675.67</v>
      </c>
      <c r="P1944" s="74">
        <v>938675.67</v>
      </c>
      <c r="Q1944" s="74">
        <v>938675.67</v>
      </c>
      <c r="R1944" s="74">
        <v>938675.67</v>
      </c>
      <c r="S1944" s="74">
        <v>938675.67</v>
      </c>
    </row>
    <row r="1945" spans="2:19">
      <c r="B1945" s="5">
        <v>1980</v>
      </c>
      <c r="C1945" s="32">
        <v>354578.88</v>
      </c>
      <c r="D1945" s="74">
        <v>354578.88</v>
      </c>
      <c r="E1945" s="74">
        <v>354578.88</v>
      </c>
      <c r="F1945" s="74">
        <v>354578.88</v>
      </c>
      <c r="G1945" s="74">
        <v>354578.88</v>
      </c>
      <c r="H1945" s="74">
        <v>354578.88</v>
      </c>
      <c r="I1945" s="74">
        <v>354578.88</v>
      </c>
      <c r="J1945" s="74">
        <v>354578.88</v>
      </c>
      <c r="K1945" s="74">
        <v>354578.88</v>
      </c>
      <c r="L1945" s="74">
        <v>826934.02</v>
      </c>
      <c r="M1945" s="74">
        <v>826934.02</v>
      </c>
      <c r="N1945" s="74">
        <v>826934.02</v>
      </c>
      <c r="O1945" s="74">
        <v>826934.02</v>
      </c>
      <c r="P1945" s="74">
        <v>826934.02</v>
      </c>
      <c r="Q1945" s="74">
        <v>826934.02</v>
      </c>
      <c r="R1945" s="74">
        <v>826934.02</v>
      </c>
      <c r="S1945" s="74">
        <v>826934.02</v>
      </c>
    </row>
    <row r="1946" spans="2:19">
      <c r="B1946" s="5">
        <v>1979</v>
      </c>
      <c r="C1946" s="32">
        <v>1325347.8</v>
      </c>
      <c r="D1946" s="74">
        <v>1325347.8</v>
      </c>
      <c r="E1946" s="74">
        <v>1325347.8</v>
      </c>
      <c r="F1946" s="74">
        <v>1325347.8</v>
      </c>
      <c r="G1946" s="74">
        <v>1325347.8</v>
      </c>
      <c r="H1946" s="74">
        <v>1325347.8</v>
      </c>
      <c r="I1946" s="74">
        <v>1325347.8</v>
      </c>
      <c r="J1946" s="74">
        <v>1325347.8</v>
      </c>
      <c r="K1946" s="74">
        <v>1325347.8</v>
      </c>
      <c r="L1946" s="74">
        <v>1863029.43</v>
      </c>
      <c r="M1946" s="74">
        <v>1863029.43</v>
      </c>
      <c r="N1946" s="74">
        <v>1863029.43</v>
      </c>
      <c r="O1946" s="74">
        <v>1863029.43</v>
      </c>
      <c r="P1946" s="74">
        <v>1863029.43</v>
      </c>
      <c r="Q1946" s="74">
        <v>1863029.43</v>
      </c>
      <c r="R1946" s="74">
        <v>1863029.43</v>
      </c>
      <c r="S1946" s="74">
        <v>1863029.43</v>
      </c>
    </row>
    <row r="1947" spans="2:19">
      <c r="B1947" s="5">
        <v>1978</v>
      </c>
      <c r="C1947" s="32">
        <v>456700.23000000004</v>
      </c>
      <c r="D1947" s="74">
        <v>456700.23</v>
      </c>
      <c r="E1947" s="74">
        <v>456700.23</v>
      </c>
      <c r="F1947" s="74">
        <v>456700.23</v>
      </c>
      <c r="G1947" s="74">
        <v>456700.23</v>
      </c>
      <c r="H1947" s="74">
        <v>456700.23</v>
      </c>
      <c r="I1947" s="74">
        <v>456700.23</v>
      </c>
      <c r="J1947" s="74">
        <v>456700.23</v>
      </c>
      <c r="K1947" s="74">
        <v>456700.23</v>
      </c>
      <c r="L1947" s="74">
        <v>730069.04</v>
      </c>
      <c r="M1947" s="74">
        <v>730069.04</v>
      </c>
      <c r="N1947" s="74">
        <v>730069.04</v>
      </c>
      <c r="O1947" s="74">
        <v>730069.04</v>
      </c>
      <c r="P1947" s="74">
        <v>730069.04</v>
      </c>
      <c r="Q1947" s="74">
        <v>730069.04</v>
      </c>
      <c r="R1947" s="74">
        <v>730069.04</v>
      </c>
      <c r="S1947" s="74">
        <v>730069.04</v>
      </c>
    </row>
    <row r="1948" spans="2:19">
      <c r="B1948" s="5">
        <v>1977</v>
      </c>
      <c r="C1948" s="32">
        <v>874357.69</v>
      </c>
      <c r="D1948" s="74">
        <v>874357.69</v>
      </c>
      <c r="E1948" s="74">
        <v>874357.69</v>
      </c>
      <c r="F1948" s="74">
        <v>874357.69</v>
      </c>
      <c r="G1948" s="74">
        <v>874357.69</v>
      </c>
      <c r="H1948" s="74">
        <v>874357.69</v>
      </c>
      <c r="I1948" s="74">
        <v>874357.69</v>
      </c>
      <c r="J1948" s="74">
        <v>874357.69</v>
      </c>
      <c r="K1948" s="74">
        <v>874357.69</v>
      </c>
      <c r="L1948" s="74">
        <v>1106537.9099999999</v>
      </c>
      <c r="M1948" s="74">
        <v>1106537.9099999999</v>
      </c>
      <c r="N1948" s="74">
        <v>1106537.9099999999</v>
      </c>
      <c r="O1948" s="74">
        <v>1106537.9099999999</v>
      </c>
      <c r="P1948" s="74">
        <v>1106537.9099999999</v>
      </c>
      <c r="Q1948" s="74">
        <v>1106537.9099999999</v>
      </c>
      <c r="R1948" s="74">
        <v>1106537.9099999999</v>
      </c>
      <c r="S1948" s="74">
        <v>1106537.9099999999</v>
      </c>
    </row>
    <row r="1949" spans="2:19">
      <c r="B1949" s="5">
        <v>1976</v>
      </c>
      <c r="C1949" s="32">
        <v>393774.5</v>
      </c>
      <c r="D1949" s="74">
        <v>393774.5</v>
      </c>
      <c r="E1949" s="74">
        <v>393774.5</v>
      </c>
      <c r="F1949" s="74">
        <v>393774.5</v>
      </c>
      <c r="G1949" s="74">
        <v>393774.5</v>
      </c>
      <c r="H1949" s="74">
        <v>393774.5</v>
      </c>
      <c r="I1949" s="74">
        <v>393774.5</v>
      </c>
      <c r="J1949" s="74">
        <v>393774.5</v>
      </c>
      <c r="K1949" s="74">
        <v>393774.5</v>
      </c>
      <c r="L1949" s="74">
        <v>801737.34</v>
      </c>
      <c r="M1949" s="74">
        <v>801737.34</v>
      </c>
      <c r="N1949" s="74">
        <v>801737.34</v>
      </c>
      <c r="O1949" s="74">
        <v>801737.34</v>
      </c>
      <c r="P1949" s="74">
        <v>801737.34</v>
      </c>
      <c r="Q1949" s="74">
        <v>801737.34</v>
      </c>
      <c r="R1949" s="74">
        <v>801737.34</v>
      </c>
      <c r="S1949" s="74">
        <v>801737.34</v>
      </c>
    </row>
    <row r="1950" spans="2:19">
      <c r="B1950" s="5">
        <v>1975</v>
      </c>
      <c r="C1950" s="32">
        <v>1013381.0199999999</v>
      </c>
      <c r="D1950" s="74">
        <v>1013381.02</v>
      </c>
      <c r="E1950" s="74">
        <v>1013381.02</v>
      </c>
      <c r="F1950" s="74">
        <v>1013381.02</v>
      </c>
      <c r="G1950" s="74">
        <v>1013381.02</v>
      </c>
      <c r="H1950" s="74">
        <v>1013381.02</v>
      </c>
      <c r="I1950" s="74">
        <v>1013381.02</v>
      </c>
      <c r="J1950" s="74">
        <v>1013381.02</v>
      </c>
      <c r="K1950" s="74">
        <v>1013381.02</v>
      </c>
      <c r="L1950" s="74">
        <v>1627652.73</v>
      </c>
      <c r="M1950" s="74">
        <v>1627652.73</v>
      </c>
      <c r="N1950" s="74">
        <v>1627652.73</v>
      </c>
      <c r="O1950" s="74">
        <v>1627652.73</v>
      </c>
      <c r="P1950" s="74">
        <v>1627652.73</v>
      </c>
      <c r="Q1950" s="74">
        <v>1627652.73</v>
      </c>
      <c r="R1950" s="74">
        <v>1627652.73</v>
      </c>
      <c r="S1950" s="74">
        <v>1627652.73</v>
      </c>
    </row>
    <row r="1951" spans="2:19">
      <c r="B1951" s="5">
        <v>1974</v>
      </c>
      <c r="C1951" s="32">
        <v>513309.94999999995</v>
      </c>
      <c r="D1951" s="74">
        <v>513309.95</v>
      </c>
      <c r="E1951" s="74">
        <v>513309.95</v>
      </c>
      <c r="F1951" s="74">
        <v>513309.95</v>
      </c>
      <c r="G1951" s="74">
        <v>513309.95</v>
      </c>
      <c r="H1951" s="74">
        <v>513309.95</v>
      </c>
      <c r="I1951" s="74">
        <v>513309.95</v>
      </c>
      <c r="J1951" s="74">
        <v>513309.95</v>
      </c>
      <c r="K1951" s="74">
        <v>513309.95</v>
      </c>
      <c r="L1951" s="74">
        <v>876690.73</v>
      </c>
      <c r="M1951" s="74">
        <v>876690.73</v>
      </c>
      <c r="N1951" s="74">
        <v>876690.73</v>
      </c>
      <c r="O1951" s="74">
        <v>876690.73</v>
      </c>
      <c r="P1951" s="74">
        <v>876690.73</v>
      </c>
      <c r="Q1951" s="74">
        <v>876690.73</v>
      </c>
      <c r="R1951" s="74">
        <v>876690.73</v>
      </c>
      <c r="S1951" s="74">
        <v>876690.73</v>
      </c>
    </row>
    <row r="1952" spans="2:19">
      <c r="B1952" s="5">
        <v>1973</v>
      </c>
      <c r="C1952" s="32">
        <v>495932.66</v>
      </c>
      <c r="D1952" s="74">
        <v>495932.66</v>
      </c>
      <c r="E1952" s="74">
        <v>495932.66</v>
      </c>
      <c r="F1952" s="74">
        <v>495932.66</v>
      </c>
      <c r="G1952" s="74">
        <v>495932.66</v>
      </c>
      <c r="H1952" s="74">
        <v>495932.66</v>
      </c>
      <c r="I1952" s="74">
        <v>495932.66</v>
      </c>
      <c r="J1952" s="74">
        <v>495932.66</v>
      </c>
      <c r="K1952" s="74">
        <v>495932.66</v>
      </c>
      <c r="L1952" s="74">
        <v>939565.27</v>
      </c>
      <c r="M1952" s="74">
        <v>939565.27</v>
      </c>
      <c r="N1952" s="74">
        <v>939565.27</v>
      </c>
      <c r="O1952" s="74">
        <v>939565.27</v>
      </c>
      <c r="P1952" s="74">
        <v>939565.27</v>
      </c>
      <c r="Q1952" s="74">
        <v>939565.27</v>
      </c>
      <c r="R1952" s="74">
        <v>939565.27</v>
      </c>
      <c r="S1952" s="74">
        <v>939565.27</v>
      </c>
    </row>
    <row r="1953" spans="2:19">
      <c r="B1953" s="5">
        <v>1972</v>
      </c>
      <c r="C1953" s="32">
        <v>367409.23</v>
      </c>
      <c r="D1953" s="74">
        <v>367409.23</v>
      </c>
      <c r="E1953" s="74">
        <v>367409.23</v>
      </c>
      <c r="F1953" s="74">
        <v>367409.23</v>
      </c>
      <c r="G1953" s="74">
        <v>367409.23</v>
      </c>
      <c r="H1953" s="74">
        <v>367409.23</v>
      </c>
      <c r="I1953" s="74">
        <v>367409.23</v>
      </c>
      <c r="J1953" s="74">
        <v>367409.23</v>
      </c>
      <c r="K1953" s="74">
        <v>367409.23</v>
      </c>
      <c r="L1953" s="74">
        <v>613183.67000000004</v>
      </c>
      <c r="M1953" s="74">
        <v>613183.67000000004</v>
      </c>
      <c r="N1953" s="74">
        <v>613183.67000000004</v>
      </c>
      <c r="O1953" s="74">
        <v>613183.67000000004</v>
      </c>
      <c r="P1953" s="74">
        <v>613183.67000000004</v>
      </c>
      <c r="Q1953" s="74">
        <v>613183.67000000004</v>
      </c>
      <c r="R1953" s="74">
        <v>613183.67000000004</v>
      </c>
      <c r="S1953" s="74">
        <v>613183.67000000004</v>
      </c>
    </row>
    <row r="1954" spans="2:19">
      <c r="B1954" s="5">
        <v>1971</v>
      </c>
      <c r="C1954" s="32">
        <v>558146.67000000004</v>
      </c>
      <c r="D1954" s="74">
        <v>558146.67000000004</v>
      </c>
      <c r="E1954" s="74">
        <v>558146.67000000004</v>
      </c>
      <c r="F1954" s="74">
        <v>558146.67000000004</v>
      </c>
      <c r="G1954" s="74">
        <v>558146.67000000004</v>
      </c>
      <c r="H1954" s="74">
        <v>558146.67000000004</v>
      </c>
      <c r="I1954" s="74">
        <v>558146.67000000004</v>
      </c>
      <c r="J1954" s="74">
        <v>558146.67000000004</v>
      </c>
      <c r="K1954" s="74">
        <v>558146.67000000004</v>
      </c>
      <c r="L1954" s="74">
        <v>955362.71</v>
      </c>
      <c r="M1954" s="74">
        <v>955362.71</v>
      </c>
      <c r="N1954" s="74">
        <v>955362.71</v>
      </c>
      <c r="O1954" s="74">
        <v>955362.71</v>
      </c>
      <c r="P1954" s="74">
        <v>955362.71</v>
      </c>
      <c r="Q1954" s="74">
        <v>955362.71</v>
      </c>
      <c r="R1954" s="74">
        <v>955362.71</v>
      </c>
      <c r="S1954" s="74">
        <v>955362.71</v>
      </c>
    </row>
    <row r="1955" spans="2:19">
      <c r="B1955" s="5">
        <v>1970</v>
      </c>
      <c r="C1955" s="32">
        <v>186065.25</v>
      </c>
      <c r="D1955" s="74">
        <v>186065.25</v>
      </c>
      <c r="E1955" s="74">
        <v>186065.25</v>
      </c>
      <c r="F1955" s="74">
        <v>186065.25</v>
      </c>
      <c r="G1955" s="74">
        <v>186065.25</v>
      </c>
      <c r="H1955" s="74">
        <v>186065.25</v>
      </c>
      <c r="I1955" s="74">
        <v>186065.25</v>
      </c>
      <c r="J1955" s="74">
        <v>186065.25</v>
      </c>
      <c r="K1955" s="74">
        <v>186065.25</v>
      </c>
      <c r="L1955" s="74">
        <v>518777.18</v>
      </c>
      <c r="M1955" s="74">
        <v>518777.18</v>
      </c>
      <c r="N1955" s="74">
        <v>518777.18</v>
      </c>
      <c r="O1955" s="74">
        <v>518777.18</v>
      </c>
      <c r="P1955" s="74">
        <v>518777.18</v>
      </c>
      <c r="Q1955" s="74">
        <v>518777.18</v>
      </c>
      <c r="R1955" s="74">
        <v>518777.18</v>
      </c>
      <c r="S1955" s="74">
        <v>518777.18</v>
      </c>
    </row>
    <row r="1956" spans="2:19">
      <c r="B1956" s="5">
        <v>1969</v>
      </c>
      <c r="C1956" s="32">
        <v>364538.33</v>
      </c>
      <c r="D1956" s="74">
        <v>364538.33</v>
      </c>
      <c r="E1956" s="74">
        <v>364538.33</v>
      </c>
      <c r="F1956" s="74">
        <v>364538.33</v>
      </c>
      <c r="G1956" s="74">
        <v>364538.33</v>
      </c>
      <c r="H1956" s="74">
        <v>364538.33</v>
      </c>
      <c r="I1956" s="74">
        <v>364538.33</v>
      </c>
      <c r="J1956" s="74">
        <v>364538.33</v>
      </c>
      <c r="K1956" s="74">
        <v>364538.33</v>
      </c>
      <c r="L1956" s="74">
        <v>792298.91</v>
      </c>
      <c r="M1956" s="74">
        <v>792298.91</v>
      </c>
      <c r="N1956" s="74">
        <v>792298.91</v>
      </c>
      <c r="O1956" s="74">
        <v>792298.91</v>
      </c>
      <c r="P1956" s="74">
        <v>792298.91</v>
      </c>
      <c r="Q1956" s="74">
        <v>792298.91</v>
      </c>
      <c r="R1956" s="74">
        <v>792298.91</v>
      </c>
      <c r="S1956" s="74">
        <v>792298.91</v>
      </c>
    </row>
    <row r="1957" spans="2:19">
      <c r="B1957" s="5">
        <v>1968</v>
      </c>
      <c r="C1957" s="32">
        <v>78970.05</v>
      </c>
      <c r="D1957" s="74">
        <v>78970.05</v>
      </c>
      <c r="E1957" s="74">
        <v>78970.05</v>
      </c>
      <c r="F1957" s="74">
        <v>78970.05</v>
      </c>
      <c r="G1957" s="74">
        <v>78970.05</v>
      </c>
      <c r="H1957" s="74">
        <v>78970.05</v>
      </c>
      <c r="I1957" s="74">
        <v>78970.05</v>
      </c>
      <c r="J1957" s="74">
        <v>78970.05</v>
      </c>
      <c r="K1957" s="74">
        <v>78970.05</v>
      </c>
      <c r="L1957" s="74">
        <v>287786.26</v>
      </c>
      <c r="M1957" s="74">
        <v>287786.26</v>
      </c>
      <c r="N1957" s="74">
        <v>287786.26</v>
      </c>
      <c r="O1957" s="74">
        <v>287786.26</v>
      </c>
      <c r="P1957" s="74">
        <v>287786.26</v>
      </c>
      <c r="Q1957" s="74">
        <v>287786.26</v>
      </c>
      <c r="R1957" s="74">
        <v>287786.26</v>
      </c>
      <c r="S1957" s="74">
        <v>287786.26</v>
      </c>
    </row>
    <row r="1958" spans="2:19">
      <c r="B1958" s="5">
        <v>1967</v>
      </c>
      <c r="C1958" s="32">
        <v>138758.99000000002</v>
      </c>
      <c r="D1958" s="74">
        <v>138758.99</v>
      </c>
      <c r="E1958" s="74">
        <v>138758.99</v>
      </c>
      <c r="F1958" s="74">
        <v>138758.99</v>
      </c>
      <c r="G1958" s="74">
        <v>138758.99</v>
      </c>
      <c r="H1958" s="74">
        <v>138758.99</v>
      </c>
      <c r="I1958" s="74">
        <v>138758.99</v>
      </c>
      <c r="J1958" s="74">
        <v>138758.99</v>
      </c>
      <c r="K1958" s="74">
        <v>138758.99</v>
      </c>
      <c r="L1958" s="74">
        <v>416123.06</v>
      </c>
      <c r="M1958" s="74">
        <v>416123.06</v>
      </c>
      <c r="N1958" s="74">
        <v>416123.06</v>
      </c>
      <c r="O1958" s="74">
        <v>416123.06</v>
      </c>
      <c r="P1958" s="74">
        <v>416123.06</v>
      </c>
      <c r="Q1958" s="74">
        <v>416123.06</v>
      </c>
      <c r="R1958" s="74">
        <v>416123.06</v>
      </c>
      <c r="S1958" s="74">
        <v>416123.06</v>
      </c>
    </row>
    <row r="1959" spans="2:19">
      <c r="B1959" s="5">
        <v>1966</v>
      </c>
      <c r="C1959" s="32">
        <v>372652.53</v>
      </c>
      <c r="D1959" s="74">
        <v>372652.53</v>
      </c>
      <c r="E1959" s="74">
        <v>372652.53</v>
      </c>
      <c r="F1959" s="74">
        <v>372652.53</v>
      </c>
      <c r="G1959" s="74">
        <v>372652.53</v>
      </c>
      <c r="H1959" s="74">
        <v>372652.53</v>
      </c>
      <c r="I1959" s="74">
        <v>372652.53</v>
      </c>
      <c r="J1959" s="74">
        <v>372652.53</v>
      </c>
      <c r="K1959" s="74">
        <v>372652.53</v>
      </c>
      <c r="L1959" s="74">
        <v>679405.16</v>
      </c>
      <c r="M1959" s="74">
        <v>679405.16</v>
      </c>
      <c r="N1959" s="74">
        <v>679405.16</v>
      </c>
      <c r="O1959" s="74">
        <v>679405.16</v>
      </c>
      <c r="P1959" s="74">
        <v>679405.16</v>
      </c>
      <c r="Q1959" s="74">
        <v>679405.16</v>
      </c>
      <c r="R1959" s="74">
        <v>679405.16</v>
      </c>
      <c r="S1959" s="74">
        <v>679405.16</v>
      </c>
    </row>
    <row r="1960" spans="2:19">
      <c r="B1960" s="5">
        <v>1965</v>
      </c>
      <c r="C1960" s="32">
        <v>272592.69999999995</v>
      </c>
      <c r="D1960" s="74">
        <v>272592.7</v>
      </c>
      <c r="E1960" s="74">
        <v>272592.7</v>
      </c>
      <c r="F1960" s="74">
        <v>272592.7</v>
      </c>
      <c r="G1960" s="74">
        <v>272592.7</v>
      </c>
      <c r="H1960" s="74">
        <v>272592.7</v>
      </c>
      <c r="I1960" s="74">
        <v>272592.7</v>
      </c>
      <c r="J1960" s="74">
        <v>272592.7</v>
      </c>
      <c r="K1960" s="74">
        <v>272592.7</v>
      </c>
      <c r="L1960" s="74">
        <v>449399.46</v>
      </c>
      <c r="M1960" s="74">
        <v>449399.46</v>
      </c>
      <c r="N1960" s="74">
        <v>361049.47</v>
      </c>
      <c r="O1960" s="74">
        <v>342338.43</v>
      </c>
      <c r="P1960" s="74">
        <v>313025.74</v>
      </c>
      <c r="Q1960" s="74">
        <v>313025.74</v>
      </c>
      <c r="R1960" s="74">
        <v>295815.76</v>
      </c>
      <c r="S1960" s="74">
        <v>295815.76</v>
      </c>
    </row>
    <row r="1961" spans="2:19">
      <c r="B1961" s="5">
        <v>1964</v>
      </c>
      <c r="C1961" s="32">
        <v>218940.3</v>
      </c>
      <c r="D1961" s="74">
        <v>218940.3</v>
      </c>
      <c r="E1961" s="74">
        <v>218940.3</v>
      </c>
      <c r="F1961" s="74">
        <v>218940.3</v>
      </c>
      <c r="G1961" s="74">
        <v>218940.3</v>
      </c>
      <c r="H1961" s="74">
        <v>218940.3</v>
      </c>
      <c r="I1961" s="74">
        <v>138725.5</v>
      </c>
      <c r="J1961" s="74">
        <v>92236.58</v>
      </c>
      <c r="K1961" s="74">
        <v>90985.76</v>
      </c>
      <c r="L1961" s="74">
        <v>264460.78000000003</v>
      </c>
      <c r="M1961" s="74">
        <v>191635.11</v>
      </c>
      <c r="N1961" s="74">
        <v>177621.27</v>
      </c>
      <c r="O1961" s="74">
        <v>177621.27</v>
      </c>
      <c r="P1961" s="74">
        <v>177621.27</v>
      </c>
      <c r="Q1961" s="74">
        <v>177621.27</v>
      </c>
      <c r="R1961" s="74">
        <v>177621.27</v>
      </c>
      <c r="S1961" s="74">
        <v>177621.27</v>
      </c>
    </row>
    <row r="1962" spans="2:19">
      <c r="B1962" s="5">
        <v>1963</v>
      </c>
      <c r="C1962" s="32"/>
      <c r="D1962" s="32"/>
      <c r="E1962" s="32"/>
      <c r="F1962" s="32"/>
      <c r="G1962" s="32"/>
      <c r="H1962" s="32"/>
      <c r="I1962" s="32"/>
      <c r="J1962" s="32"/>
      <c r="K1962" s="32"/>
      <c r="L1962" s="74">
        <v>142393.76999999999</v>
      </c>
      <c r="M1962" s="74">
        <v>142393.76999999999</v>
      </c>
      <c r="N1962" s="74">
        <v>142393.76999999999</v>
      </c>
      <c r="O1962" s="74">
        <v>142393.76999999999</v>
      </c>
      <c r="P1962" s="74">
        <v>142393.76999999999</v>
      </c>
      <c r="Q1962" s="74">
        <v>142393.76999999999</v>
      </c>
      <c r="R1962" s="74">
        <v>142393.76999999999</v>
      </c>
      <c r="S1962" s="74">
        <v>142393.76999999999</v>
      </c>
    </row>
    <row r="1963" spans="2:19">
      <c r="B1963" s="5">
        <v>1962</v>
      </c>
      <c r="C1963" s="32"/>
      <c r="D1963" s="32"/>
      <c r="E1963" s="32"/>
      <c r="F1963" s="32"/>
      <c r="G1963" s="32"/>
      <c r="H1963" s="32"/>
      <c r="I1963" s="32"/>
      <c r="J1963" s="32"/>
      <c r="K1963" s="32"/>
      <c r="L1963" s="74">
        <v>137000.15</v>
      </c>
      <c r="M1963" s="74">
        <v>137000.15</v>
      </c>
      <c r="N1963" s="74">
        <v>137000.15</v>
      </c>
      <c r="O1963" s="74">
        <v>137000.15</v>
      </c>
      <c r="P1963" s="74">
        <v>137000.15</v>
      </c>
      <c r="Q1963" s="74">
        <v>137000.15</v>
      </c>
      <c r="R1963" s="74">
        <v>137000.15</v>
      </c>
      <c r="S1963" s="74">
        <v>137000.15</v>
      </c>
    </row>
    <row r="1964" spans="2:19">
      <c r="B1964" s="5">
        <v>1961</v>
      </c>
      <c r="C1964" s="32"/>
      <c r="D1964" s="32"/>
      <c r="E1964" s="32"/>
      <c r="F1964" s="32"/>
      <c r="G1964" s="32"/>
      <c r="H1964" s="32"/>
      <c r="I1964" s="32"/>
      <c r="J1964" s="32"/>
      <c r="K1964" s="32"/>
      <c r="L1964" s="74">
        <v>272689.34000000003</v>
      </c>
      <c r="M1964" s="74">
        <v>272689.34000000003</v>
      </c>
      <c r="N1964" s="74">
        <v>272689.34000000003</v>
      </c>
      <c r="O1964" s="74">
        <v>272689.34000000003</v>
      </c>
      <c r="P1964" s="74">
        <v>272689.34000000003</v>
      </c>
      <c r="Q1964" s="74">
        <v>272689.34000000003</v>
      </c>
      <c r="R1964" s="74">
        <v>272689.34000000003</v>
      </c>
      <c r="S1964" s="74">
        <v>272689.34000000003</v>
      </c>
    </row>
    <row r="1965" spans="2:19">
      <c r="B1965" s="5">
        <v>1960</v>
      </c>
      <c r="C1965" s="32"/>
      <c r="D1965" s="32"/>
      <c r="E1965" s="32"/>
      <c r="F1965" s="32"/>
      <c r="G1965" s="32"/>
      <c r="H1965" s="32"/>
      <c r="I1965" s="32"/>
      <c r="J1965" s="32"/>
      <c r="K1965" s="32"/>
      <c r="L1965" s="74">
        <v>162145.98000000001</v>
      </c>
      <c r="M1965" s="74">
        <v>162145.98000000001</v>
      </c>
      <c r="N1965" s="74">
        <v>162145.98000000001</v>
      </c>
      <c r="O1965" s="74">
        <v>162145.98000000001</v>
      </c>
      <c r="P1965" s="74">
        <v>162145.98000000001</v>
      </c>
      <c r="Q1965" s="74">
        <v>162145.98000000001</v>
      </c>
      <c r="R1965" s="74">
        <v>162145.98000000001</v>
      </c>
      <c r="S1965" s="74">
        <v>162145.98000000001</v>
      </c>
    </row>
    <row r="1966" spans="2:19">
      <c r="B1966" s="5">
        <v>1959</v>
      </c>
      <c r="C1966" s="32"/>
      <c r="D1966" s="32"/>
      <c r="E1966" s="32"/>
      <c r="F1966" s="32"/>
      <c r="G1966" s="32"/>
      <c r="H1966" s="32"/>
      <c r="I1966" s="32"/>
      <c r="J1966" s="32"/>
      <c r="K1966" s="32"/>
      <c r="L1966" s="74">
        <v>42838.6</v>
      </c>
      <c r="M1966" s="74">
        <v>42838.6</v>
      </c>
      <c r="N1966" s="74">
        <v>42838.6</v>
      </c>
      <c r="O1966" s="74">
        <v>42838.6</v>
      </c>
      <c r="P1966" s="74">
        <v>42838.6</v>
      </c>
      <c r="Q1966" s="74">
        <v>42838.6</v>
      </c>
      <c r="R1966" s="74">
        <v>42838.6</v>
      </c>
      <c r="S1966" s="74">
        <v>42838.6</v>
      </c>
    </row>
    <row r="1967" spans="2:19">
      <c r="B1967" s="5">
        <v>1958</v>
      </c>
      <c r="C1967" s="32"/>
      <c r="D1967" s="32"/>
      <c r="E1967" s="32"/>
      <c r="F1967" s="32"/>
      <c r="G1967" s="32"/>
      <c r="H1967" s="32"/>
      <c r="I1967" s="32"/>
      <c r="J1967" s="32"/>
      <c r="K1967" s="32"/>
      <c r="L1967" s="74">
        <v>51370</v>
      </c>
      <c r="M1967" s="74">
        <v>51370</v>
      </c>
      <c r="N1967" s="74">
        <v>51370</v>
      </c>
      <c r="O1967" s="74">
        <v>51370</v>
      </c>
      <c r="P1967" s="74">
        <v>51370</v>
      </c>
      <c r="Q1967" s="74">
        <v>51370</v>
      </c>
      <c r="R1967" s="74">
        <v>51370</v>
      </c>
      <c r="S1967" s="74">
        <v>51370</v>
      </c>
    </row>
    <row r="1968" spans="2:19">
      <c r="B1968" s="5">
        <v>1957</v>
      </c>
      <c r="C1968" s="32"/>
      <c r="D1968" s="32"/>
      <c r="E1968" s="32"/>
      <c r="F1968" s="32"/>
      <c r="G1968" s="32"/>
      <c r="H1968" s="32"/>
      <c r="I1968" s="32"/>
      <c r="J1968" s="32"/>
      <c r="K1968" s="32"/>
      <c r="L1968" s="74">
        <v>51841.41</v>
      </c>
      <c r="M1968" s="74">
        <v>51841.41</v>
      </c>
      <c r="N1968" s="74">
        <v>51841.41</v>
      </c>
      <c r="O1968" s="74">
        <v>51841.41</v>
      </c>
      <c r="P1968" s="74">
        <v>51841.41</v>
      </c>
      <c r="Q1968" s="74">
        <v>51841.41</v>
      </c>
      <c r="R1968" s="74">
        <v>51841.41</v>
      </c>
      <c r="S1968" s="74">
        <v>51841.41</v>
      </c>
    </row>
    <row r="1969" spans="2:19">
      <c r="B1969" s="5">
        <v>1956</v>
      </c>
      <c r="C1969" s="32"/>
      <c r="D1969" s="32"/>
      <c r="E1969" s="32"/>
      <c r="F1969" s="32"/>
      <c r="G1969" s="32"/>
      <c r="H1969" s="32"/>
      <c r="I1969" s="32"/>
      <c r="J1969" s="32"/>
      <c r="K1969" s="32"/>
      <c r="L1969" s="74">
        <v>121615.37</v>
      </c>
      <c r="M1969" s="74">
        <v>121615.37</v>
      </c>
      <c r="N1969" s="74">
        <v>121615.37</v>
      </c>
      <c r="O1969" s="74">
        <v>121615.37</v>
      </c>
      <c r="P1969" s="74">
        <v>121615.37</v>
      </c>
      <c r="Q1969" s="74">
        <v>121615.37</v>
      </c>
      <c r="R1969" s="74">
        <v>121615.37</v>
      </c>
      <c r="S1969" s="74">
        <v>121615.37</v>
      </c>
    </row>
    <row r="1970" spans="2:19">
      <c r="B1970" s="5">
        <v>1955</v>
      </c>
      <c r="C1970" s="32"/>
      <c r="D1970" s="32"/>
      <c r="E1970" s="32"/>
      <c r="F1970" s="32"/>
      <c r="G1970" s="32"/>
      <c r="H1970" s="32"/>
      <c r="I1970" s="32"/>
      <c r="J1970" s="32"/>
      <c r="K1970" s="32"/>
      <c r="L1970" s="74">
        <v>95647.4</v>
      </c>
      <c r="M1970" s="74">
        <v>95647.4</v>
      </c>
      <c r="N1970" s="74">
        <v>95647.4</v>
      </c>
      <c r="O1970" s="74">
        <v>95647.4</v>
      </c>
      <c r="P1970" s="74">
        <v>95647.4</v>
      </c>
      <c r="Q1970" s="74">
        <v>95647.4</v>
      </c>
      <c r="R1970" s="74">
        <v>95647.4</v>
      </c>
      <c r="S1970" s="74">
        <v>95647.4</v>
      </c>
    </row>
    <row r="1971" spans="2:19">
      <c r="B1971" s="5">
        <v>1954</v>
      </c>
      <c r="C1971" s="32"/>
      <c r="D1971" s="32"/>
      <c r="E1971" s="32"/>
      <c r="F1971" s="32"/>
      <c r="G1971" s="32"/>
      <c r="H1971" s="32"/>
      <c r="I1971" s="32"/>
      <c r="J1971" s="32"/>
      <c r="K1971" s="32"/>
      <c r="L1971" s="74">
        <v>31909.21</v>
      </c>
      <c r="M1971" s="74">
        <v>31909.21</v>
      </c>
      <c r="N1971" s="74">
        <v>31909.21</v>
      </c>
      <c r="O1971" s="74">
        <v>31909.21</v>
      </c>
      <c r="P1971" s="74">
        <v>31909.21</v>
      </c>
      <c r="Q1971" s="74">
        <v>31909.21</v>
      </c>
      <c r="R1971" s="74">
        <v>31909.21</v>
      </c>
      <c r="S1971" s="74">
        <v>31909.21</v>
      </c>
    </row>
    <row r="1972" spans="2:19">
      <c r="B1972" s="5">
        <v>1953</v>
      </c>
      <c r="C1972" s="32"/>
      <c r="D1972" s="32"/>
      <c r="E1972" s="32"/>
      <c r="F1972" s="32"/>
      <c r="G1972" s="32"/>
      <c r="H1972" s="32"/>
      <c r="I1972" s="32"/>
      <c r="J1972" s="32"/>
      <c r="K1972" s="32"/>
      <c r="L1972" s="74">
        <v>49953.21</v>
      </c>
      <c r="M1972" s="74">
        <v>49953.21</v>
      </c>
      <c r="N1972" s="74">
        <v>49953.21</v>
      </c>
      <c r="O1972" s="74">
        <v>49953.21</v>
      </c>
      <c r="P1972" s="74">
        <v>49953.21</v>
      </c>
      <c r="Q1972" s="74">
        <v>49953.21</v>
      </c>
      <c r="R1972" s="74">
        <v>49953.21</v>
      </c>
      <c r="S1972" s="74">
        <v>49953.21</v>
      </c>
    </row>
    <row r="1973" spans="2:19">
      <c r="B1973" s="5">
        <v>1952</v>
      </c>
      <c r="C1973" s="32"/>
      <c r="D1973" s="32"/>
      <c r="E1973" s="32"/>
      <c r="F1973" s="32"/>
      <c r="G1973" s="32"/>
      <c r="H1973" s="32"/>
      <c r="I1973" s="32"/>
      <c r="J1973" s="32"/>
      <c r="K1973" s="32"/>
      <c r="L1973" s="74">
        <v>198244.73</v>
      </c>
      <c r="M1973" s="74">
        <v>198244.73</v>
      </c>
      <c r="N1973" s="74">
        <v>198244.73</v>
      </c>
      <c r="O1973" s="74">
        <v>198244.73</v>
      </c>
      <c r="P1973" s="74">
        <v>198244.73</v>
      </c>
      <c r="Q1973" s="74">
        <v>198244.73</v>
      </c>
      <c r="R1973" s="74">
        <v>198244.73</v>
      </c>
      <c r="S1973" s="74">
        <v>198244.73</v>
      </c>
    </row>
    <row r="1974" spans="2:19">
      <c r="B1974" s="5">
        <v>1951</v>
      </c>
      <c r="C1974" s="32"/>
      <c r="D1974" s="32"/>
      <c r="E1974" s="32"/>
      <c r="F1974" s="32"/>
      <c r="G1974" s="32"/>
      <c r="H1974" s="32"/>
      <c r="I1974" s="32"/>
      <c r="J1974" s="32"/>
      <c r="K1974" s="32"/>
      <c r="L1974" s="74">
        <v>300258.2</v>
      </c>
      <c r="M1974" s="74">
        <v>206576.41</v>
      </c>
      <c r="N1974" s="74">
        <v>206576.41</v>
      </c>
      <c r="O1974" s="74">
        <v>206576.41</v>
      </c>
      <c r="P1974" s="74">
        <v>206576.41</v>
      </c>
      <c r="Q1974" s="74">
        <v>206576.41</v>
      </c>
      <c r="R1974" s="74">
        <v>206576.41</v>
      </c>
      <c r="S1974" s="74">
        <v>206576.41</v>
      </c>
    </row>
    <row r="1975" spans="2:19">
      <c r="B1975" s="5">
        <v>1950</v>
      </c>
      <c r="C1975" s="32"/>
      <c r="D1975" s="32"/>
      <c r="E1975" s="32"/>
      <c r="F1975" s="32"/>
      <c r="G1975" s="32"/>
      <c r="H1975" s="32"/>
      <c r="I1975" s="32"/>
      <c r="J1975" s="32"/>
      <c r="K1975" s="32"/>
      <c r="L1975" s="74">
        <v>85863.29</v>
      </c>
      <c r="M1975" s="74">
        <v>85863.29</v>
      </c>
      <c r="N1975" s="74">
        <v>85863.29</v>
      </c>
      <c r="O1975" s="74">
        <v>85863.29</v>
      </c>
      <c r="P1975" s="74">
        <v>85863.29</v>
      </c>
      <c r="Q1975" s="74">
        <v>85863.29</v>
      </c>
      <c r="R1975" s="74">
        <v>85863.29</v>
      </c>
      <c r="S1975" s="74">
        <v>85863.29</v>
      </c>
    </row>
    <row r="1976" spans="2:19">
      <c r="B1976" s="5">
        <v>1949</v>
      </c>
      <c r="C1976" s="32"/>
      <c r="D1976" s="32"/>
      <c r="E1976" s="32"/>
      <c r="F1976" s="32"/>
      <c r="G1976" s="32"/>
      <c r="H1976" s="32"/>
      <c r="I1976" s="32"/>
      <c r="J1976" s="32"/>
      <c r="K1976" s="32"/>
      <c r="L1976" s="74">
        <v>8582.5499999999993</v>
      </c>
      <c r="M1976" s="74">
        <v>8582.5499999999993</v>
      </c>
      <c r="N1976" s="74">
        <v>8582.5499999999993</v>
      </c>
      <c r="O1976" s="74">
        <v>8582.5499999999993</v>
      </c>
      <c r="P1976" s="74">
        <v>8582.5499999999993</v>
      </c>
      <c r="Q1976" s="74">
        <v>8582.5499999999993</v>
      </c>
      <c r="R1976" s="74">
        <v>8582.5499999999993</v>
      </c>
      <c r="S1976" s="74">
        <v>8582.5499999999993</v>
      </c>
    </row>
    <row r="1977" spans="2:19">
      <c r="B1977" s="5">
        <v>1948</v>
      </c>
      <c r="C1977" s="32"/>
      <c r="D1977" s="32"/>
      <c r="E1977" s="32"/>
      <c r="F1977" s="32"/>
      <c r="G1977" s="32"/>
      <c r="H1977" s="32"/>
      <c r="I1977" s="32"/>
      <c r="J1977" s="32"/>
      <c r="K1977" s="32"/>
      <c r="L1977" s="74">
        <v>93388.43</v>
      </c>
      <c r="M1977" s="74">
        <v>93388.43</v>
      </c>
      <c r="N1977" s="74">
        <v>93388.43</v>
      </c>
      <c r="O1977" s="74">
        <v>93388.43</v>
      </c>
      <c r="P1977" s="74">
        <v>93388.43</v>
      </c>
      <c r="Q1977" s="74">
        <v>93388.43</v>
      </c>
      <c r="R1977" s="74">
        <v>93388.43</v>
      </c>
      <c r="S1977" s="74">
        <v>93388.43</v>
      </c>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37471964.200000003</v>
      </c>
      <c r="D1996" s="7">
        <f>SUM(D1918:D1995)</f>
        <v>38069182.729999997</v>
      </c>
      <c r="E1996" s="7">
        <f>SUM(E1917:E1995)</f>
        <v>38603033.539999999</v>
      </c>
      <c r="F1996" s="7">
        <f>SUM(F1916:F1995)</f>
        <v>40146274.389999993</v>
      </c>
      <c r="G1996" s="7">
        <f>SUM(G1915:G1995)</f>
        <v>40341115.289999992</v>
      </c>
      <c r="H1996" s="7">
        <f t="shared" ref="H1996:M1996" si="19">SUM(H1909:H1995)</f>
        <v>41326953.329999991</v>
      </c>
      <c r="I1996" s="7">
        <f t="shared" si="19"/>
        <v>41429306.079999998</v>
      </c>
      <c r="J1996" s="7">
        <f t="shared" si="19"/>
        <v>41476356.199999996</v>
      </c>
      <c r="K1996" s="7">
        <f t="shared" si="19"/>
        <v>41707416.869999997</v>
      </c>
      <c r="L1996" s="7">
        <f t="shared" si="19"/>
        <v>59025892.019999996</v>
      </c>
      <c r="M1996" s="7">
        <f t="shared" si="19"/>
        <v>59488698.219999984</v>
      </c>
      <c r="N1996" s="10">
        <f>SUM(N1904:N1995)</f>
        <v>60635599.36999999</v>
      </c>
      <c r="O1996" s="76">
        <v>61381813.640000001</v>
      </c>
      <c r="P1996" s="76">
        <v>61646931.079999998</v>
      </c>
      <c r="Q1996" s="76">
        <v>63193144.009999998</v>
      </c>
      <c r="R1996" s="76">
        <v>63858702.829999998</v>
      </c>
      <c r="S1996" s="76">
        <v>63858702.829999998</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c r="O1998" s="31"/>
      <c r="P1998" s="31"/>
      <c r="Q1998" s="31"/>
      <c r="R1998" s="54"/>
      <c r="S1998" s="32"/>
    </row>
    <row r="1999" spans="1:19">
      <c r="A1999" s="33"/>
      <c r="B1999" s="5">
        <v>2021</v>
      </c>
      <c r="C1999" s="31"/>
      <c r="D1999" s="31"/>
      <c r="E1999" s="31"/>
      <c r="F1999" s="31"/>
      <c r="G1999" s="31"/>
      <c r="H1999" s="31"/>
      <c r="I1999" s="31"/>
      <c r="J1999" s="31"/>
      <c r="K1999" s="31"/>
      <c r="L1999" s="31"/>
      <c r="M1999" s="31"/>
      <c r="N1999" s="31"/>
      <c r="O1999" s="31"/>
      <c r="P1999" s="31"/>
      <c r="Q1999" s="31"/>
      <c r="R1999" s="74">
        <v>1186638.3799999999</v>
      </c>
      <c r="S1999" s="74">
        <v>1186638.3799999999</v>
      </c>
    </row>
    <row r="2000" spans="1:19">
      <c r="B2000" s="5">
        <v>2020</v>
      </c>
      <c r="C2000" s="31"/>
      <c r="D2000" s="31"/>
      <c r="E2000" s="31"/>
      <c r="F2000" s="31"/>
      <c r="G2000" s="31"/>
      <c r="H2000" s="31"/>
      <c r="I2000" s="31"/>
      <c r="J2000" s="31"/>
      <c r="K2000" s="31"/>
      <c r="L2000" s="31"/>
      <c r="M2000" s="31"/>
      <c r="N2000" s="31"/>
      <c r="O2000" s="31"/>
      <c r="P2000" s="31"/>
      <c r="Q2000" s="74">
        <v>2518140.87</v>
      </c>
      <c r="R2000" s="74">
        <v>2518140.87</v>
      </c>
      <c r="S2000" s="74">
        <v>2518140.87</v>
      </c>
    </row>
    <row r="2001" spans="1:19">
      <c r="A2001" s="35"/>
      <c r="B2001" s="5">
        <v>2019</v>
      </c>
      <c r="C2001" s="31"/>
      <c r="D2001" s="31"/>
      <c r="E2001" s="31"/>
      <c r="F2001" s="31"/>
      <c r="G2001" s="31"/>
      <c r="H2001" s="31"/>
      <c r="I2001" s="31"/>
      <c r="J2001" s="31"/>
      <c r="K2001" s="31"/>
      <c r="L2001" s="31"/>
      <c r="M2001" s="31"/>
      <c r="N2001" s="31"/>
      <c r="O2001" s="31"/>
      <c r="P2001" s="74">
        <v>972074.51</v>
      </c>
      <c r="Q2001" s="74">
        <v>972074.51</v>
      </c>
      <c r="R2001" s="74">
        <v>972074.51</v>
      </c>
      <c r="S2001" s="74">
        <v>972074.51</v>
      </c>
    </row>
    <row r="2002" spans="1:19">
      <c r="A2002" s="35"/>
      <c r="B2002" s="5">
        <v>2018</v>
      </c>
      <c r="C2002" s="31"/>
      <c r="D2002" s="31"/>
      <c r="E2002" s="31"/>
      <c r="F2002" s="31"/>
      <c r="G2002" s="31"/>
      <c r="H2002" s="31"/>
      <c r="I2002" s="31"/>
      <c r="J2002" s="31"/>
      <c r="K2002" s="31"/>
      <c r="L2002" s="31"/>
      <c r="M2002" s="31"/>
      <c r="N2002" s="31"/>
      <c r="O2002" s="74">
        <v>766257.14</v>
      </c>
      <c r="P2002" s="74">
        <v>766257.14</v>
      </c>
      <c r="Q2002" s="74">
        <v>764207.22</v>
      </c>
      <c r="R2002" s="74">
        <v>764207.22</v>
      </c>
      <c r="S2002" s="74">
        <v>764207.22</v>
      </c>
    </row>
    <row r="2003" spans="1:19">
      <c r="A2003" s="35"/>
      <c r="B2003" s="5">
        <v>2017</v>
      </c>
      <c r="C2003" s="31"/>
      <c r="D2003" s="31"/>
      <c r="E2003" s="31"/>
      <c r="F2003" s="31"/>
      <c r="G2003" s="31"/>
      <c r="H2003" s="31"/>
      <c r="I2003" s="31"/>
      <c r="J2003" s="31"/>
      <c r="K2003" s="31"/>
      <c r="L2003" s="31"/>
      <c r="M2003" s="31"/>
      <c r="N2003" s="74">
        <v>1172045.18</v>
      </c>
      <c r="O2003" s="74">
        <v>1172045.18</v>
      </c>
      <c r="P2003" s="74">
        <v>1172045.18</v>
      </c>
      <c r="Q2003" s="74">
        <v>1172045.18</v>
      </c>
      <c r="R2003" s="74">
        <v>1172045.18</v>
      </c>
      <c r="S2003" s="74">
        <v>1172045.18</v>
      </c>
    </row>
    <row r="2004" spans="1:19">
      <c r="B2004" s="5">
        <v>2016</v>
      </c>
      <c r="C2004" s="31"/>
      <c r="D2004" s="31"/>
      <c r="E2004" s="31"/>
      <c r="F2004" s="31"/>
      <c r="G2004" s="31"/>
      <c r="H2004" s="31"/>
      <c r="I2004" s="31"/>
      <c r="J2004" s="31"/>
      <c r="K2004" s="31"/>
      <c r="L2004" s="31"/>
      <c r="M2004" s="74">
        <v>842446.32</v>
      </c>
      <c r="N2004" s="74">
        <v>842446.32</v>
      </c>
      <c r="O2004" s="74">
        <v>842446.32</v>
      </c>
      <c r="P2004" s="74">
        <v>842446.32</v>
      </c>
      <c r="Q2004" s="74">
        <v>842446.32</v>
      </c>
      <c r="R2004" s="74">
        <v>842446.32</v>
      </c>
      <c r="S2004" s="74">
        <v>842446.32</v>
      </c>
    </row>
    <row r="2005" spans="1:19">
      <c r="B2005" s="5">
        <v>2015</v>
      </c>
      <c r="C2005" s="31"/>
      <c r="D2005" s="31"/>
      <c r="E2005" s="31"/>
      <c r="F2005" s="31"/>
      <c r="G2005" s="31"/>
      <c r="H2005" s="31"/>
      <c r="I2005" s="31"/>
      <c r="J2005" s="31"/>
      <c r="K2005" s="31"/>
      <c r="L2005" s="74">
        <v>768424.31</v>
      </c>
      <c r="M2005" s="74">
        <v>768424.31</v>
      </c>
      <c r="N2005" s="74">
        <v>768424.31</v>
      </c>
      <c r="O2005" s="74">
        <v>768424.31</v>
      </c>
      <c r="P2005" s="74">
        <v>768424.31</v>
      </c>
      <c r="Q2005" s="74">
        <v>768424.31</v>
      </c>
      <c r="R2005" s="74">
        <v>768424.31</v>
      </c>
      <c r="S2005" s="74">
        <v>768424.31</v>
      </c>
    </row>
    <row r="2006" spans="1:19">
      <c r="B2006" s="5">
        <v>2014</v>
      </c>
      <c r="C2006" s="31"/>
      <c r="D2006" s="31"/>
      <c r="E2006" s="31"/>
      <c r="F2006" s="31"/>
      <c r="G2006" s="31"/>
      <c r="H2006" s="31"/>
      <c r="I2006" s="31"/>
      <c r="J2006" s="31"/>
      <c r="K2006" s="74">
        <v>348464.44</v>
      </c>
      <c r="L2006" s="74">
        <v>940070.84</v>
      </c>
      <c r="M2006" s="74">
        <v>940070.84</v>
      </c>
      <c r="N2006" s="74">
        <v>940070.84</v>
      </c>
      <c r="O2006" s="74">
        <v>940070.84</v>
      </c>
      <c r="P2006" s="74">
        <v>940070.84</v>
      </c>
      <c r="Q2006" s="74">
        <v>940070.84</v>
      </c>
      <c r="R2006" s="74">
        <v>940070.84</v>
      </c>
      <c r="S2006" s="74">
        <v>940070.84</v>
      </c>
    </row>
    <row r="2007" spans="1:19">
      <c r="B2007" s="5">
        <v>2013</v>
      </c>
      <c r="C2007" s="31"/>
      <c r="D2007" s="31"/>
      <c r="E2007" s="31"/>
      <c r="F2007" s="31"/>
      <c r="G2007" s="31"/>
      <c r="H2007" s="31"/>
      <c r="I2007" s="31"/>
      <c r="J2007" s="74">
        <v>435782.12</v>
      </c>
      <c r="K2007" s="74">
        <v>435782.12</v>
      </c>
      <c r="L2007" s="74">
        <v>720999.46</v>
      </c>
      <c r="M2007" s="74">
        <v>720999.46</v>
      </c>
      <c r="N2007" s="74">
        <v>720999.46</v>
      </c>
      <c r="O2007" s="74">
        <v>720999.46</v>
      </c>
      <c r="P2007" s="74">
        <v>720999.46</v>
      </c>
      <c r="Q2007" s="74">
        <v>720999.46</v>
      </c>
      <c r="R2007" s="74">
        <v>720999.46</v>
      </c>
      <c r="S2007" s="74">
        <v>720999.46</v>
      </c>
    </row>
    <row r="2008" spans="1:19">
      <c r="B2008" s="5">
        <v>2012</v>
      </c>
      <c r="C2008" s="31"/>
      <c r="D2008" s="31"/>
      <c r="E2008" s="31"/>
      <c r="F2008" s="31"/>
      <c r="G2008" s="31"/>
      <c r="H2008" s="31"/>
      <c r="I2008" s="74">
        <v>313124.7</v>
      </c>
      <c r="J2008" s="74">
        <v>313124.7</v>
      </c>
      <c r="K2008" s="74">
        <v>313124.7</v>
      </c>
      <c r="L2008" s="74">
        <v>941337.35</v>
      </c>
      <c r="M2008" s="74">
        <v>941337.35</v>
      </c>
      <c r="N2008" s="74">
        <v>941337.35</v>
      </c>
      <c r="O2008" s="74">
        <v>941337.35</v>
      </c>
      <c r="P2008" s="74">
        <v>941337.35</v>
      </c>
      <c r="Q2008" s="74">
        <v>941337.35</v>
      </c>
      <c r="R2008" s="74">
        <v>941337.35</v>
      </c>
      <c r="S2008" s="74">
        <v>941337.35</v>
      </c>
    </row>
    <row r="2009" spans="1:19">
      <c r="B2009" s="5">
        <v>2011</v>
      </c>
      <c r="C2009" s="31"/>
      <c r="D2009" s="31"/>
      <c r="E2009" s="31"/>
      <c r="F2009" s="31"/>
      <c r="G2009" s="31"/>
      <c r="H2009" s="74">
        <v>532257.41</v>
      </c>
      <c r="I2009" s="74">
        <v>532257.41</v>
      </c>
      <c r="J2009" s="74">
        <v>532257.41</v>
      </c>
      <c r="K2009" s="74">
        <v>532257.41</v>
      </c>
      <c r="L2009" s="74">
        <v>824940.52</v>
      </c>
      <c r="M2009" s="74">
        <v>824940.52</v>
      </c>
      <c r="N2009" s="74">
        <v>824940.52</v>
      </c>
      <c r="O2009" s="74">
        <v>824940.52</v>
      </c>
      <c r="P2009" s="74">
        <v>824940.52</v>
      </c>
      <c r="Q2009" s="74">
        <v>824940.52</v>
      </c>
      <c r="R2009" s="74">
        <v>824940.52</v>
      </c>
      <c r="S2009" s="74">
        <v>824940.52</v>
      </c>
    </row>
    <row r="2010" spans="1:19">
      <c r="B2010" s="5">
        <v>2010</v>
      </c>
      <c r="C2010" s="31"/>
      <c r="D2010" s="31"/>
      <c r="E2010" s="31"/>
      <c r="F2010" s="31"/>
      <c r="G2010" s="74">
        <v>210507.57</v>
      </c>
      <c r="H2010" s="74">
        <v>210507.57</v>
      </c>
      <c r="I2010" s="74">
        <v>210507.57</v>
      </c>
      <c r="J2010" s="74">
        <v>210507.57</v>
      </c>
      <c r="K2010" s="74">
        <v>210507.57</v>
      </c>
      <c r="L2010" s="74">
        <v>829480.91</v>
      </c>
      <c r="M2010" s="74">
        <v>829480.91</v>
      </c>
      <c r="N2010" s="74">
        <v>829480.91</v>
      </c>
      <c r="O2010" s="74">
        <v>829480.91</v>
      </c>
      <c r="P2010" s="74">
        <v>829480.91</v>
      </c>
      <c r="Q2010" s="74">
        <v>829480.91</v>
      </c>
      <c r="R2010" s="74">
        <v>829480.91</v>
      </c>
      <c r="S2010" s="74">
        <v>829480.91</v>
      </c>
    </row>
    <row r="2011" spans="1:19">
      <c r="B2011" s="5">
        <v>2009</v>
      </c>
      <c r="C2011" s="31"/>
      <c r="D2011" s="31"/>
      <c r="E2011" s="31"/>
      <c r="F2011" s="74">
        <v>572217.80000000005</v>
      </c>
      <c r="G2011" s="74">
        <v>572217.80000000005</v>
      </c>
      <c r="H2011" s="74">
        <v>572217.80000000005</v>
      </c>
      <c r="I2011" s="74">
        <v>572217.80000000005</v>
      </c>
      <c r="J2011" s="74">
        <v>572217.80000000005</v>
      </c>
      <c r="K2011" s="74">
        <v>572217.80000000005</v>
      </c>
      <c r="L2011" s="74">
        <v>830499.62</v>
      </c>
      <c r="M2011" s="74">
        <v>830499.62</v>
      </c>
      <c r="N2011" s="74">
        <v>830499.62</v>
      </c>
      <c r="O2011" s="74">
        <v>830499.62</v>
      </c>
      <c r="P2011" s="74">
        <v>830499.62</v>
      </c>
      <c r="Q2011" s="74">
        <v>830499.62</v>
      </c>
      <c r="R2011" s="74">
        <v>830499.62</v>
      </c>
      <c r="S2011" s="74">
        <v>830499.62</v>
      </c>
    </row>
    <row r="2012" spans="1:19">
      <c r="B2012" s="5">
        <v>2008</v>
      </c>
      <c r="C2012" s="31"/>
      <c r="D2012" s="31"/>
      <c r="E2012" s="74">
        <v>430350.2</v>
      </c>
      <c r="F2012" s="74">
        <v>430350.2</v>
      </c>
      <c r="G2012" s="74">
        <v>430350.2</v>
      </c>
      <c r="H2012" s="74">
        <v>430350.2</v>
      </c>
      <c r="I2012" s="74">
        <v>430350.2</v>
      </c>
      <c r="J2012" s="74">
        <v>430350.2</v>
      </c>
      <c r="K2012" s="74">
        <v>430350.2</v>
      </c>
      <c r="L2012" s="74">
        <v>966424.5</v>
      </c>
      <c r="M2012" s="74">
        <v>966424.5</v>
      </c>
      <c r="N2012" s="74">
        <v>966424.5</v>
      </c>
      <c r="O2012" s="74">
        <v>966424.5</v>
      </c>
      <c r="P2012" s="74">
        <v>966424.5</v>
      </c>
      <c r="Q2012" s="74">
        <v>966424.5</v>
      </c>
      <c r="R2012" s="74">
        <v>966424.5</v>
      </c>
      <c r="S2012" s="74">
        <v>966424.5</v>
      </c>
    </row>
    <row r="2013" spans="1:19">
      <c r="B2013" s="5">
        <v>2007</v>
      </c>
      <c r="C2013" s="31"/>
      <c r="D2013" s="74">
        <v>1218802.5900000001</v>
      </c>
      <c r="E2013" s="74">
        <v>1213968.56</v>
      </c>
      <c r="F2013" s="74">
        <v>1213968.56</v>
      </c>
      <c r="G2013" s="74">
        <v>1213968.56</v>
      </c>
      <c r="H2013" s="74">
        <v>1213968.56</v>
      </c>
      <c r="I2013" s="74">
        <v>1213968.56</v>
      </c>
      <c r="J2013" s="74">
        <v>1213968.56</v>
      </c>
      <c r="K2013" s="74">
        <v>1213968.56</v>
      </c>
      <c r="L2013" s="74">
        <v>1830293.09</v>
      </c>
      <c r="M2013" s="74">
        <v>1830293.09</v>
      </c>
      <c r="N2013" s="74">
        <v>1830293.09</v>
      </c>
      <c r="O2013" s="74">
        <v>1830293.09</v>
      </c>
      <c r="P2013" s="74">
        <v>1830293.09</v>
      </c>
      <c r="Q2013" s="74">
        <v>1830293.09</v>
      </c>
      <c r="R2013" s="74">
        <v>1830293.09</v>
      </c>
      <c r="S2013" s="74">
        <v>1830293.09</v>
      </c>
    </row>
    <row r="2014" spans="1:19">
      <c r="B2014" s="5">
        <v>2006</v>
      </c>
      <c r="C2014" s="32">
        <v>1650209.28</v>
      </c>
      <c r="D2014" s="74">
        <v>1650209.28</v>
      </c>
      <c r="E2014" s="74">
        <v>1650209.28</v>
      </c>
      <c r="F2014" s="74">
        <v>1650209.28</v>
      </c>
      <c r="G2014" s="74">
        <v>1650209.28</v>
      </c>
      <c r="H2014" s="74">
        <v>1650209.28</v>
      </c>
      <c r="I2014" s="74">
        <v>1650209.28</v>
      </c>
      <c r="J2014" s="74">
        <v>1650209.28</v>
      </c>
      <c r="K2014" s="74">
        <v>1650209.28</v>
      </c>
      <c r="L2014" s="74">
        <v>1962571.48</v>
      </c>
      <c r="M2014" s="74">
        <v>1962571.48</v>
      </c>
      <c r="N2014" s="74">
        <v>1962571.48</v>
      </c>
      <c r="O2014" s="74">
        <v>1962571.48</v>
      </c>
      <c r="P2014" s="74">
        <v>1962571.48</v>
      </c>
      <c r="Q2014" s="74">
        <v>1962571.48</v>
      </c>
      <c r="R2014" s="74">
        <v>1962571.48</v>
      </c>
      <c r="S2014" s="74">
        <v>1962571.48</v>
      </c>
    </row>
    <row r="2015" spans="1:19">
      <c r="B2015" s="5">
        <v>2005</v>
      </c>
      <c r="C2015" s="32">
        <v>516939.32000000007</v>
      </c>
      <c r="D2015" s="74">
        <v>516939.32</v>
      </c>
      <c r="E2015" s="74">
        <v>516939.32</v>
      </c>
      <c r="F2015" s="74">
        <v>516939.32</v>
      </c>
      <c r="G2015" s="74">
        <v>516939.32</v>
      </c>
      <c r="H2015" s="74">
        <v>516939.32</v>
      </c>
      <c r="I2015" s="74">
        <v>516939.32</v>
      </c>
      <c r="J2015" s="74">
        <v>516939.32</v>
      </c>
      <c r="K2015" s="74">
        <v>516939.32</v>
      </c>
      <c r="L2015" s="74">
        <v>964742.41</v>
      </c>
      <c r="M2015" s="74">
        <v>964742.41</v>
      </c>
      <c r="N2015" s="74">
        <v>964742.41</v>
      </c>
      <c r="O2015" s="74">
        <v>964742.41</v>
      </c>
      <c r="P2015" s="74">
        <v>964742.41</v>
      </c>
      <c r="Q2015" s="74">
        <v>964742.41</v>
      </c>
      <c r="R2015" s="74">
        <v>964742.41</v>
      </c>
      <c r="S2015" s="74">
        <v>964742.41</v>
      </c>
    </row>
    <row r="2016" spans="1:19">
      <c r="B2016" s="5">
        <v>2004</v>
      </c>
      <c r="C2016" s="32">
        <v>1851201.5800000003</v>
      </c>
      <c r="D2016" s="74">
        <v>1851201.58</v>
      </c>
      <c r="E2016" s="74">
        <v>1851201.58</v>
      </c>
      <c r="F2016" s="74">
        <v>1851201.58</v>
      </c>
      <c r="G2016" s="74">
        <v>1851201.58</v>
      </c>
      <c r="H2016" s="74">
        <v>1851201.58</v>
      </c>
      <c r="I2016" s="74">
        <v>1851201.58</v>
      </c>
      <c r="J2016" s="74">
        <v>1851201.58</v>
      </c>
      <c r="K2016" s="74">
        <v>1851201.58</v>
      </c>
      <c r="L2016" s="74">
        <v>2089490.76</v>
      </c>
      <c r="M2016" s="74">
        <v>2089490.76</v>
      </c>
      <c r="N2016" s="74">
        <v>2089490.76</v>
      </c>
      <c r="O2016" s="74">
        <v>2089490.76</v>
      </c>
      <c r="P2016" s="74">
        <v>2089490.76</v>
      </c>
      <c r="Q2016" s="74">
        <v>2089490.76</v>
      </c>
      <c r="R2016" s="74">
        <v>2089490.76</v>
      </c>
      <c r="S2016" s="74">
        <v>2089490.76</v>
      </c>
    </row>
    <row r="2017" spans="2:19">
      <c r="B2017" s="5">
        <v>2003</v>
      </c>
      <c r="C2017" s="32">
        <v>1476889.4400000002</v>
      </c>
      <c r="D2017" s="74">
        <v>1476889.44</v>
      </c>
      <c r="E2017" s="74">
        <v>1476889.44</v>
      </c>
      <c r="F2017" s="74">
        <v>1476889.44</v>
      </c>
      <c r="G2017" s="74">
        <v>1476889.44</v>
      </c>
      <c r="H2017" s="74">
        <v>1476889.44</v>
      </c>
      <c r="I2017" s="74">
        <v>1476889.44</v>
      </c>
      <c r="J2017" s="74">
        <v>1476889.44</v>
      </c>
      <c r="K2017" s="74">
        <v>1476889.44</v>
      </c>
      <c r="L2017" s="74">
        <v>1869003.46</v>
      </c>
      <c r="M2017" s="74">
        <v>1869003.46</v>
      </c>
      <c r="N2017" s="74">
        <v>1869003.46</v>
      </c>
      <c r="O2017" s="74">
        <v>1869003.46</v>
      </c>
      <c r="P2017" s="74">
        <v>1869003.46</v>
      </c>
      <c r="Q2017" s="74">
        <v>1869003.46</v>
      </c>
      <c r="R2017" s="74">
        <v>1869003.46</v>
      </c>
      <c r="S2017" s="74">
        <v>1869003.46</v>
      </c>
    </row>
    <row r="2018" spans="2:19">
      <c r="B2018" s="5">
        <v>2002</v>
      </c>
      <c r="C2018" s="32">
        <v>1615266.3399999999</v>
      </c>
      <c r="D2018" s="74">
        <v>1615266.34</v>
      </c>
      <c r="E2018" s="74">
        <v>1615266.34</v>
      </c>
      <c r="F2018" s="74">
        <v>1615266.34</v>
      </c>
      <c r="G2018" s="74">
        <v>1615266.34</v>
      </c>
      <c r="H2018" s="74">
        <v>1615266.34</v>
      </c>
      <c r="I2018" s="74">
        <v>1615266.34</v>
      </c>
      <c r="J2018" s="74">
        <v>1615266.34</v>
      </c>
      <c r="K2018" s="74">
        <v>1615266.34</v>
      </c>
      <c r="L2018" s="74">
        <v>1913624.22</v>
      </c>
      <c r="M2018" s="74">
        <v>1913624.22</v>
      </c>
      <c r="N2018" s="74">
        <v>1913624.22</v>
      </c>
      <c r="O2018" s="74">
        <v>1913624.22</v>
      </c>
      <c r="P2018" s="74">
        <v>1913624.22</v>
      </c>
      <c r="Q2018" s="74">
        <v>1913624.22</v>
      </c>
      <c r="R2018" s="74">
        <v>1913624.22</v>
      </c>
      <c r="S2018" s="74">
        <v>1913624.22</v>
      </c>
    </row>
    <row r="2019" spans="2:19">
      <c r="B2019" s="5">
        <v>2001</v>
      </c>
      <c r="C2019" s="32">
        <v>1401607.85</v>
      </c>
      <c r="D2019" s="74">
        <v>1401607.85</v>
      </c>
      <c r="E2019" s="74">
        <v>1401607.85</v>
      </c>
      <c r="F2019" s="74">
        <v>1401607.85</v>
      </c>
      <c r="G2019" s="74">
        <v>1401607.85</v>
      </c>
      <c r="H2019" s="74">
        <v>1401607.85</v>
      </c>
      <c r="I2019" s="74">
        <v>1401607.85</v>
      </c>
      <c r="J2019" s="74">
        <v>1401607.85</v>
      </c>
      <c r="K2019" s="74">
        <v>1401607.85</v>
      </c>
      <c r="L2019" s="74">
        <v>1591341.92</v>
      </c>
      <c r="M2019" s="74">
        <v>1591341.92</v>
      </c>
      <c r="N2019" s="74">
        <v>1591341.92</v>
      </c>
      <c r="O2019" s="74">
        <v>1591341.92</v>
      </c>
      <c r="P2019" s="74">
        <v>1591341.92</v>
      </c>
      <c r="Q2019" s="74">
        <v>1591341.92</v>
      </c>
      <c r="R2019" s="74">
        <v>1591341.92</v>
      </c>
      <c r="S2019" s="74">
        <v>1591341.92</v>
      </c>
    </row>
    <row r="2020" spans="2:19">
      <c r="B2020" s="5">
        <v>2000</v>
      </c>
      <c r="C2020" s="32">
        <v>1786290.48</v>
      </c>
      <c r="D2020" s="74">
        <v>1786290.48</v>
      </c>
      <c r="E2020" s="74">
        <v>1786290.48</v>
      </c>
      <c r="F2020" s="74">
        <v>1786290.48</v>
      </c>
      <c r="G2020" s="74">
        <v>1786290.48</v>
      </c>
      <c r="H2020" s="74">
        <v>1786290.48</v>
      </c>
      <c r="I2020" s="74">
        <v>1786290.48</v>
      </c>
      <c r="J2020" s="74">
        <v>1786290.48</v>
      </c>
      <c r="K2020" s="74">
        <v>1786290.48</v>
      </c>
      <c r="L2020" s="74">
        <v>2082688.61</v>
      </c>
      <c r="M2020" s="74">
        <v>2082688.61</v>
      </c>
      <c r="N2020" s="74">
        <v>2082688.61</v>
      </c>
      <c r="O2020" s="74">
        <v>2082688.61</v>
      </c>
      <c r="P2020" s="74">
        <v>2082688.61</v>
      </c>
      <c r="Q2020" s="74">
        <v>2082688.61</v>
      </c>
      <c r="R2020" s="74">
        <v>2082688.61</v>
      </c>
      <c r="S2020" s="74">
        <v>2082688.61</v>
      </c>
    </row>
    <row r="2021" spans="2:19">
      <c r="B2021" s="5">
        <v>1999</v>
      </c>
      <c r="C2021" s="32">
        <v>1788136</v>
      </c>
      <c r="D2021" s="74">
        <v>1788136</v>
      </c>
      <c r="E2021" s="74">
        <v>1788136</v>
      </c>
      <c r="F2021" s="74">
        <v>1788136</v>
      </c>
      <c r="G2021" s="74">
        <v>1788136</v>
      </c>
      <c r="H2021" s="74">
        <v>1788136</v>
      </c>
      <c r="I2021" s="74">
        <v>1788136</v>
      </c>
      <c r="J2021" s="74">
        <v>1788136</v>
      </c>
      <c r="K2021" s="74">
        <v>1788136</v>
      </c>
      <c r="L2021" s="74">
        <v>2449438.0699999998</v>
      </c>
      <c r="M2021" s="74">
        <v>2449438.0699999998</v>
      </c>
      <c r="N2021" s="74">
        <v>2449438.0699999998</v>
      </c>
      <c r="O2021" s="74">
        <v>2449438.0699999998</v>
      </c>
      <c r="P2021" s="74">
        <v>2449438.0699999998</v>
      </c>
      <c r="Q2021" s="74">
        <v>2449438.0699999998</v>
      </c>
      <c r="R2021" s="74">
        <v>2449438.0699999998</v>
      </c>
      <c r="S2021" s="74">
        <v>2449438.0699999998</v>
      </c>
    </row>
    <row r="2022" spans="2:19">
      <c r="B2022" s="5">
        <v>1998</v>
      </c>
      <c r="C2022" s="32">
        <v>2084054.04</v>
      </c>
      <c r="D2022" s="74">
        <v>2084054.04</v>
      </c>
      <c r="E2022" s="74">
        <v>2084054.04</v>
      </c>
      <c r="F2022" s="74">
        <v>2084054.04</v>
      </c>
      <c r="G2022" s="74">
        <v>2084054.04</v>
      </c>
      <c r="H2022" s="74">
        <v>2084054.04</v>
      </c>
      <c r="I2022" s="74">
        <v>2084054.04</v>
      </c>
      <c r="J2022" s="74">
        <v>2084054.04</v>
      </c>
      <c r="K2022" s="74">
        <v>2084054.04</v>
      </c>
      <c r="L2022" s="74">
        <v>2580390.63</v>
      </c>
      <c r="M2022" s="74">
        <v>2580390.63</v>
      </c>
      <c r="N2022" s="74">
        <v>2580390.63</v>
      </c>
      <c r="O2022" s="74">
        <v>2580390.63</v>
      </c>
      <c r="P2022" s="74">
        <v>2580390.63</v>
      </c>
      <c r="Q2022" s="74">
        <v>2580390.63</v>
      </c>
      <c r="R2022" s="74">
        <v>2580390.63</v>
      </c>
      <c r="S2022" s="74">
        <v>2580390.63</v>
      </c>
    </row>
    <row r="2023" spans="2:19">
      <c r="B2023" s="5">
        <v>1997</v>
      </c>
      <c r="C2023" s="32">
        <v>1830263.53</v>
      </c>
      <c r="D2023" s="74">
        <v>1828317.42</v>
      </c>
      <c r="E2023" s="74">
        <v>1828317.42</v>
      </c>
      <c r="F2023" s="74">
        <v>1828317.42</v>
      </c>
      <c r="G2023" s="74">
        <v>1828317.42</v>
      </c>
      <c r="H2023" s="74">
        <v>1828317.42</v>
      </c>
      <c r="I2023" s="74">
        <v>1828317.42</v>
      </c>
      <c r="J2023" s="74">
        <v>1828317.42</v>
      </c>
      <c r="K2023" s="74">
        <v>1828317.42</v>
      </c>
      <c r="L2023" s="74">
        <v>2441263.83</v>
      </c>
      <c r="M2023" s="74">
        <v>2441263.83</v>
      </c>
      <c r="N2023" s="74">
        <v>2441263.83</v>
      </c>
      <c r="O2023" s="74">
        <v>2441263.83</v>
      </c>
      <c r="P2023" s="74">
        <v>2441263.83</v>
      </c>
      <c r="Q2023" s="74">
        <v>2441263.83</v>
      </c>
      <c r="R2023" s="74">
        <v>2441263.83</v>
      </c>
      <c r="S2023" s="74">
        <v>2441263.83</v>
      </c>
    </row>
    <row r="2024" spans="2:19">
      <c r="B2024" s="5">
        <v>1996</v>
      </c>
      <c r="C2024" s="32">
        <v>1397115.12</v>
      </c>
      <c r="D2024" s="74">
        <v>1397115.12</v>
      </c>
      <c r="E2024" s="74">
        <v>1397115.12</v>
      </c>
      <c r="F2024" s="74">
        <v>1397115.12</v>
      </c>
      <c r="G2024" s="74">
        <v>1397115.12</v>
      </c>
      <c r="H2024" s="74">
        <v>1397115.12</v>
      </c>
      <c r="I2024" s="74">
        <v>1397115.12</v>
      </c>
      <c r="J2024" s="74">
        <v>1397115.12</v>
      </c>
      <c r="K2024" s="74">
        <v>1397115.12</v>
      </c>
      <c r="L2024" s="74">
        <v>2016689.42</v>
      </c>
      <c r="M2024" s="74">
        <v>2016689.42</v>
      </c>
      <c r="N2024" s="74">
        <v>2014189.42</v>
      </c>
      <c r="O2024" s="74">
        <v>2014189.42</v>
      </c>
      <c r="P2024" s="74">
        <v>2012440.34</v>
      </c>
      <c r="Q2024" s="74">
        <v>2012440.34</v>
      </c>
      <c r="R2024" s="74">
        <v>2012440.34</v>
      </c>
      <c r="S2024" s="74">
        <v>2012440.34</v>
      </c>
    </row>
    <row r="2025" spans="2:19">
      <c r="B2025" s="5">
        <v>1995</v>
      </c>
      <c r="C2025" s="32">
        <v>1027422.6699999999</v>
      </c>
      <c r="D2025" s="74">
        <v>1027422.67</v>
      </c>
      <c r="E2025" s="74">
        <v>1027422.67</v>
      </c>
      <c r="F2025" s="74">
        <v>1027422.67</v>
      </c>
      <c r="G2025" s="74">
        <v>1027422.67</v>
      </c>
      <c r="H2025" s="74">
        <v>1027422.67</v>
      </c>
      <c r="I2025" s="74">
        <v>1027422.67</v>
      </c>
      <c r="J2025" s="74">
        <v>1027422.67</v>
      </c>
      <c r="K2025" s="74">
        <v>1027422.67</v>
      </c>
      <c r="L2025" s="74">
        <v>1609871.38</v>
      </c>
      <c r="M2025" s="74">
        <v>1609871.38</v>
      </c>
      <c r="N2025" s="74">
        <v>1609871.38</v>
      </c>
      <c r="O2025" s="74">
        <v>1609871.38</v>
      </c>
      <c r="P2025" s="74">
        <v>1609871.38</v>
      </c>
      <c r="Q2025" s="74">
        <v>1609871.38</v>
      </c>
      <c r="R2025" s="74">
        <v>1609871.38</v>
      </c>
      <c r="S2025" s="74">
        <v>1609871.38</v>
      </c>
    </row>
    <row r="2026" spans="2:19">
      <c r="B2026" s="5">
        <v>1994</v>
      </c>
      <c r="C2026" s="32">
        <v>1046596.18</v>
      </c>
      <c r="D2026" s="74">
        <v>1046596.18</v>
      </c>
      <c r="E2026" s="74">
        <v>1046596.18</v>
      </c>
      <c r="F2026" s="74">
        <v>1046596.18</v>
      </c>
      <c r="G2026" s="74">
        <v>1046596.18</v>
      </c>
      <c r="H2026" s="74">
        <v>1046596.18</v>
      </c>
      <c r="I2026" s="74">
        <v>1046596.18</v>
      </c>
      <c r="J2026" s="74">
        <v>1046596.18</v>
      </c>
      <c r="K2026" s="74">
        <v>1046596.18</v>
      </c>
      <c r="L2026" s="74">
        <v>2262366.7599999998</v>
      </c>
      <c r="M2026" s="74">
        <v>2262366.7599999998</v>
      </c>
      <c r="N2026" s="74">
        <v>2262366.7599999998</v>
      </c>
      <c r="O2026" s="74">
        <v>2262366.7599999998</v>
      </c>
      <c r="P2026" s="74">
        <v>2262366.7599999998</v>
      </c>
      <c r="Q2026" s="74">
        <v>2262366.7599999998</v>
      </c>
      <c r="R2026" s="74">
        <v>2262366.7599999998</v>
      </c>
      <c r="S2026" s="74">
        <v>2262366.7599999998</v>
      </c>
    </row>
    <row r="2027" spans="2:19">
      <c r="B2027" s="5">
        <v>1993</v>
      </c>
      <c r="C2027" s="32">
        <v>10760505.810000001</v>
      </c>
      <c r="D2027" s="74">
        <v>10760505.810000001</v>
      </c>
      <c r="E2027" s="74">
        <v>10760505.810000001</v>
      </c>
      <c r="F2027" s="74">
        <v>10760505.810000001</v>
      </c>
      <c r="G2027" s="74">
        <v>10760505.810000001</v>
      </c>
      <c r="H2027" s="74">
        <v>10760505.810000001</v>
      </c>
      <c r="I2027" s="74">
        <v>10760505.810000001</v>
      </c>
      <c r="J2027" s="74">
        <v>10760505.810000001</v>
      </c>
      <c r="K2027" s="74">
        <v>10760505.810000001</v>
      </c>
      <c r="L2027" s="74">
        <v>12231875.5</v>
      </c>
      <c r="M2027" s="74">
        <v>12231875.5</v>
      </c>
      <c r="N2027" s="74">
        <v>12231875.5</v>
      </c>
      <c r="O2027" s="74">
        <v>12231875.5</v>
      </c>
      <c r="P2027" s="74">
        <v>12231875.5</v>
      </c>
      <c r="Q2027" s="74">
        <v>12231875.5</v>
      </c>
      <c r="R2027" s="74">
        <v>12231875.5</v>
      </c>
      <c r="S2027" s="74">
        <v>12231875.5</v>
      </c>
    </row>
    <row r="2028" spans="2:19">
      <c r="B2028" s="5">
        <v>1992</v>
      </c>
      <c r="C2028" s="32">
        <v>1192352.6000000001</v>
      </c>
      <c r="D2028" s="74">
        <v>1192352.6000000001</v>
      </c>
      <c r="E2028" s="74">
        <v>1192352.6000000001</v>
      </c>
      <c r="F2028" s="74">
        <v>1192352.6000000001</v>
      </c>
      <c r="G2028" s="74">
        <v>1192352.6000000001</v>
      </c>
      <c r="H2028" s="74">
        <v>1192352.6000000001</v>
      </c>
      <c r="I2028" s="74">
        <v>1192352.6000000001</v>
      </c>
      <c r="J2028" s="74">
        <v>1192352.6000000001</v>
      </c>
      <c r="K2028" s="74">
        <v>1192352.6000000001</v>
      </c>
      <c r="L2028" s="74">
        <v>3317513.28</v>
      </c>
      <c r="M2028" s="74">
        <v>3317513.28</v>
      </c>
      <c r="N2028" s="74">
        <v>3317513.28</v>
      </c>
      <c r="O2028" s="74">
        <v>3317513.28</v>
      </c>
      <c r="P2028" s="74">
        <v>3317513.28</v>
      </c>
      <c r="Q2028" s="74">
        <v>3317513.28</v>
      </c>
      <c r="R2028" s="74">
        <v>3317513.28</v>
      </c>
      <c r="S2028" s="74">
        <v>3317513.28</v>
      </c>
    </row>
    <row r="2029" spans="2:19">
      <c r="B2029" s="5">
        <v>1991</v>
      </c>
      <c r="C2029" s="32">
        <v>783759.33</v>
      </c>
      <c r="D2029" s="74">
        <v>783759.33</v>
      </c>
      <c r="E2029" s="74">
        <v>783759.33</v>
      </c>
      <c r="F2029" s="74">
        <v>783759.33</v>
      </c>
      <c r="G2029" s="74">
        <v>783759.33</v>
      </c>
      <c r="H2029" s="74">
        <v>783759.33</v>
      </c>
      <c r="I2029" s="74">
        <v>783759.33</v>
      </c>
      <c r="J2029" s="74">
        <v>783759.33</v>
      </c>
      <c r="K2029" s="74">
        <v>783759.33</v>
      </c>
      <c r="L2029" s="74">
        <v>2704148.65</v>
      </c>
      <c r="M2029" s="74">
        <v>2704148.65</v>
      </c>
      <c r="N2029" s="74">
        <v>2704148.65</v>
      </c>
      <c r="O2029" s="74">
        <v>2704148.65</v>
      </c>
      <c r="P2029" s="74">
        <v>2704148.65</v>
      </c>
      <c r="Q2029" s="74">
        <v>2704148.65</v>
      </c>
      <c r="R2029" s="74">
        <v>2704148.65</v>
      </c>
      <c r="S2029" s="74">
        <v>2704148.65</v>
      </c>
    </row>
    <row r="2030" spans="2:19">
      <c r="B2030" s="5">
        <v>1990</v>
      </c>
      <c r="C2030" s="32">
        <v>338750.31000000006</v>
      </c>
      <c r="D2030" s="74">
        <v>338750.31</v>
      </c>
      <c r="E2030" s="74">
        <v>338750.31</v>
      </c>
      <c r="F2030" s="74">
        <v>338750.31</v>
      </c>
      <c r="G2030" s="74">
        <v>338750.31</v>
      </c>
      <c r="H2030" s="74">
        <v>338750.31</v>
      </c>
      <c r="I2030" s="74">
        <v>338750.31</v>
      </c>
      <c r="J2030" s="74">
        <v>338750.31</v>
      </c>
      <c r="K2030" s="74">
        <v>338750.31</v>
      </c>
      <c r="L2030" s="74">
        <v>1756344.89</v>
      </c>
      <c r="M2030" s="74">
        <v>1756344.89</v>
      </c>
      <c r="N2030" s="74">
        <v>1756344.89</v>
      </c>
      <c r="O2030" s="74">
        <v>1756344.89</v>
      </c>
      <c r="P2030" s="74">
        <v>1756344.89</v>
      </c>
      <c r="Q2030" s="74">
        <v>1756344.89</v>
      </c>
      <c r="R2030" s="74">
        <v>1756344.89</v>
      </c>
      <c r="S2030" s="74">
        <v>1756344.89</v>
      </c>
    </row>
    <row r="2031" spans="2:19">
      <c r="B2031" s="5">
        <v>1989</v>
      </c>
      <c r="C2031" s="32">
        <v>925358.04</v>
      </c>
      <c r="D2031" s="74">
        <v>925358.04</v>
      </c>
      <c r="E2031" s="74">
        <v>925358.04</v>
      </c>
      <c r="F2031" s="74">
        <v>925358.04</v>
      </c>
      <c r="G2031" s="74">
        <v>925358.04</v>
      </c>
      <c r="H2031" s="74">
        <v>925358.04</v>
      </c>
      <c r="I2031" s="74">
        <v>925358.04</v>
      </c>
      <c r="J2031" s="74">
        <v>925358.04</v>
      </c>
      <c r="K2031" s="74">
        <v>925358.04</v>
      </c>
      <c r="L2031" s="74">
        <v>2098659.16</v>
      </c>
      <c r="M2031" s="74">
        <v>2098659.16</v>
      </c>
      <c r="N2031" s="74">
        <v>2098659.16</v>
      </c>
      <c r="O2031" s="74">
        <v>2098659.16</v>
      </c>
      <c r="P2031" s="74">
        <v>2098659.16</v>
      </c>
      <c r="Q2031" s="74">
        <v>2098659.16</v>
      </c>
      <c r="R2031" s="74">
        <v>2098659.16</v>
      </c>
      <c r="S2031" s="74">
        <v>2098659.16</v>
      </c>
    </row>
    <row r="2032" spans="2:19">
      <c r="B2032" s="5">
        <v>1988</v>
      </c>
      <c r="C2032" s="32">
        <v>3845691.1</v>
      </c>
      <c r="D2032" s="74">
        <v>3845691.1</v>
      </c>
      <c r="E2032" s="74">
        <v>3845691.1</v>
      </c>
      <c r="F2032" s="74">
        <v>3845691.1</v>
      </c>
      <c r="G2032" s="74">
        <v>3845691.1</v>
      </c>
      <c r="H2032" s="74">
        <v>3845691.1</v>
      </c>
      <c r="I2032" s="74">
        <v>3845691.1</v>
      </c>
      <c r="J2032" s="74">
        <v>3845691.1</v>
      </c>
      <c r="K2032" s="74">
        <v>3845691.1</v>
      </c>
      <c r="L2032" s="74">
        <v>4693292.8499999996</v>
      </c>
      <c r="M2032" s="74">
        <v>4693292.8499999996</v>
      </c>
      <c r="N2032" s="74">
        <v>4693292.8499999996</v>
      </c>
      <c r="O2032" s="74">
        <v>4693292.8499999996</v>
      </c>
      <c r="P2032" s="74">
        <v>4693292.8499999996</v>
      </c>
      <c r="Q2032" s="74">
        <v>4693292.8499999996</v>
      </c>
      <c r="R2032" s="74">
        <v>4693292.8499999996</v>
      </c>
      <c r="S2032" s="74">
        <v>4693292.8499999996</v>
      </c>
    </row>
    <row r="2033" spans="2:19">
      <c r="B2033" s="5">
        <v>1987</v>
      </c>
      <c r="C2033" s="32">
        <v>920327.94000000006</v>
      </c>
      <c r="D2033" s="74">
        <v>920327.94</v>
      </c>
      <c r="E2033" s="74">
        <v>920327.94</v>
      </c>
      <c r="F2033" s="74">
        <v>920327.94</v>
      </c>
      <c r="G2033" s="74">
        <v>920327.94</v>
      </c>
      <c r="H2033" s="74">
        <v>920327.94</v>
      </c>
      <c r="I2033" s="74">
        <v>920327.94</v>
      </c>
      <c r="J2033" s="74">
        <v>920327.94</v>
      </c>
      <c r="K2033" s="74">
        <v>920327.94</v>
      </c>
      <c r="L2033" s="74">
        <v>1631799.26</v>
      </c>
      <c r="M2033" s="74">
        <v>1631799.26</v>
      </c>
      <c r="N2033" s="74">
        <v>1631799.26</v>
      </c>
      <c r="O2033" s="74">
        <v>1631799.26</v>
      </c>
      <c r="P2033" s="74">
        <v>1631799.26</v>
      </c>
      <c r="Q2033" s="74">
        <v>1631799.26</v>
      </c>
      <c r="R2033" s="74">
        <v>1631799.26</v>
      </c>
      <c r="S2033" s="74">
        <v>1631799.26</v>
      </c>
    </row>
    <row r="2034" spans="2:19">
      <c r="B2034" s="5">
        <v>1986</v>
      </c>
      <c r="C2034" s="32">
        <v>3267888.3200000003</v>
      </c>
      <c r="D2034" s="74">
        <v>3267888.32</v>
      </c>
      <c r="E2034" s="74">
        <v>3267888.32</v>
      </c>
      <c r="F2034" s="74">
        <v>3267888.32</v>
      </c>
      <c r="G2034" s="74">
        <v>3267888.32</v>
      </c>
      <c r="H2034" s="74">
        <v>3267888.32</v>
      </c>
      <c r="I2034" s="74">
        <v>3267888.32</v>
      </c>
      <c r="J2034" s="74">
        <v>3267888.32</v>
      </c>
      <c r="K2034" s="74">
        <v>3267888.32</v>
      </c>
      <c r="L2034" s="74">
        <v>4086348.55</v>
      </c>
      <c r="M2034" s="74">
        <v>4086348.55</v>
      </c>
      <c r="N2034" s="74">
        <v>4086348.55</v>
      </c>
      <c r="O2034" s="74">
        <v>4086348.55</v>
      </c>
      <c r="P2034" s="74">
        <v>4086348.55</v>
      </c>
      <c r="Q2034" s="74">
        <v>4086348.55</v>
      </c>
      <c r="R2034" s="74">
        <v>4086348.55</v>
      </c>
      <c r="S2034" s="74">
        <v>4086348.55</v>
      </c>
    </row>
    <row r="2035" spans="2:19">
      <c r="B2035" s="5">
        <v>1985</v>
      </c>
      <c r="C2035" s="32">
        <v>851521.86999999988</v>
      </c>
      <c r="D2035" s="74">
        <v>851521.87</v>
      </c>
      <c r="E2035" s="74">
        <v>851521.87</v>
      </c>
      <c r="F2035" s="74">
        <v>851521.87</v>
      </c>
      <c r="G2035" s="74">
        <v>851521.87</v>
      </c>
      <c r="H2035" s="74">
        <v>851521.87</v>
      </c>
      <c r="I2035" s="74">
        <v>851521.87</v>
      </c>
      <c r="J2035" s="74">
        <v>851521.87</v>
      </c>
      <c r="K2035" s="74">
        <v>851521.87</v>
      </c>
      <c r="L2035" s="74">
        <v>2438726.27</v>
      </c>
      <c r="M2035" s="74">
        <v>2438726.27</v>
      </c>
      <c r="N2035" s="74">
        <v>2438726.27</v>
      </c>
      <c r="O2035" s="74">
        <v>2438726.27</v>
      </c>
      <c r="P2035" s="74">
        <v>2438726.27</v>
      </c>
      <c r="Q2035" s="74">
        <v>2438726.27</v>
      </c>
      <c r="R2035" s="74">
        <v>2438726.27</v>
      </c>
      <c r="S2035" s="74">
        <v>2438726.27</v>
      </c>
    </row>
    <row r="2036" spans="2:19">
      <c r="B2036" s="5">
        <v>1984</v>
      </c>
      <c r="C2036" s="32">
        <v>1196632.6299999999</v>
      </c>
      <c r="D2036" s="74">
        <v>1196632.6299999999</v>
      </c>
      <c r="E2036" s="74">
        <v>1196632.6299999999</v>
      </c>
      <c r="F2036" s="74">
        <v>1196632.6299999999</v>
      </c>
      <c r="G2036" s="74">
        <v>1196632.6299999999</v>
      </c>
      <c r="H2036" s="74">
        <v>1196632.6299999999</v>
      </c>
      <c r="I2036" s="74">
        <v>1196632.6299999999</v>
      </c>
      <c r="J2036" s="74">
        <v>1196632.6299999999</v>
      </c>
      <c r="K2036" s="74">
        <v>1196632.6299999999</v>
      </c>
      <c r="L2036" s="74">
        <v>2240574.8199999998</v>
      </c>
      <c r="M2036" s="74">
        <v>2240574.8199999998</v>
      </c>
      <c r="N2036" s="74">
        <v>2240574.8199999998</v>
      </c>
      <c r="O2036" s="74">
        <v>2240574.8199999998</v>
      </c>
      <c r="P2036" s="74">
        <v>2240574.8199999998</v>
      </c>
      <c r="Q2036" s="74">
        <v>2240574.8199999998</v>
      </c>
      <c r="R2036" s="74">
        <v>2240574.8199999998</v>
      </c>
      <c r="S2036" s="74">
        <v>2240574.8199999998</v>
      </c>
    </row>
    <row r="2037" spans="2:19">
      <c r="B2037" s="5">
        <v>1983</v>
      </c>
      <c r="C2037" s="32">
        <v>792135.82</v>
      </c>
      <c r="D2037" s="74">
        <v>792135.82</v>
      </c>
      <c r="E2037" s="74">
        <v>792135.82</v>
      </c>
      <c r="F2037" s="74">
        <v>792135.82</v>
      </c>
      <c r="G2037" s="74">
        <v>792135.82</v>
      </c>
      <c r="H2037" s="74">
        <v>792135.82</v>
      </c>
      <c r="I2037" s="74">
        <v>792135.82</v>
      </c>
      <c r="J2037" s="74">
        <v>792135.82</v>
      </c>
      <c r="K2037" s="74">
        <v>792135.82</v>
      </c>
      <c r="L2037" s="74">
        <v>1997643.45</v>
      </c>
      <c r="M2037" s="74">
        <v>1997643.45</v>
      </c>
      <c r="N2037" s="74">
        <v>1997643.45</v>
      </c>
      <c r="O2037" s="74">
        <v>1997643.45</v>
      </c>
      <c r="P2037" s="74">
        <v>1997643.45</v>
      </c>
      <c r="Q2037" s="74">
        <v>1997643.45</v>
      </c>
      <c r="R2037" s="74">
        <v>1997643.45</v>
      </c>
      <c r="S2037" s="74">
        <v>1997643.45</v>
      </c>
    </row>
    <row r="2038" spans="2:19">
      <c r="B2038" s="5">
        <v>1982</v>
      </c>
      <c r="C2038" s="32">
        <v>518762.37</v>
      </c>
      <c r="D2038" s="74">
        <v>518762.37</v>
      </c>
      <c r="E2038" s="74">
        <v>518762.37</v>
      </c>
      <c r="F2038" s="74">
        <v>518762.37</v>
      </c>
      <c r="G2038" s="74">
        <v>518762.37</v>
      </c>
      <c r="H2038" s="74">
        <v>518762.37</v>
      </c>
      <c r="I2038" s="74">
        <v>518762.37</v>
      </c>
      <c r="J2038" s="74">
        <v>518762.37</v>
      </c>
      <c r="K2038" s="74">
        <v>518762.37</v>
      </c>
      <c r="L2038" s="74">
        <v>1323132.3799999999</v>
      </c>
      <c r="M2038" s="74">
        <v>1323132.3799999999</v>
      </c>
      <c r="N2038" s="74">
        <v>1323132.3799999999</v>
      </c>
      <c r="O2038" s="74">
        <v>1323132.3799999999</v>
      </c>
      <c r="P2038" s="74">
        <v>1323132.3799999999</v>
      </c>
      <c r="Q2038" s="74">
        <v>1323132.3799999999</v>
      </c>
      <c r="R2038" s="74">
        <v>1323132.3799999999</v>
      </c>
      <c r="S2038" s="74">
        <v>1323132.3799999999</v>
      </c>
    </row>
    <row r="2039" spans="2:19">
      <c r="B2039" s="5">
        <v>1981</v>
      </c>
      <c r="C2039" s="32">
        <v>601530.29</v>
      </c>
      <c r="D2039" s="74">
        <v>601530.29</v>
      </c>
      <c r="E2039" s="74">
        <v>601530.29</v>
      </c>
      <c r="F2039" s="74">
        <v>601530.29</v>
      </c>
      <c r="G2039" s="74">
        <v>601530.29</v>
      </c>
      <c r="H2039" s="74">
        <v>601530.29</v>
      </c>
      <c r="I2039" s="74">
        <v>601530.29</v>
      </c>
      <c r="J2039" s="74">
        <v>601530.29</v>
      </c>
      <c r="K2039" s="74">
        <v>601530.29</v>
      </c>
      <c r="L2039" s="74">
        <v>1360865.71</v>
      </c>
      <c r="M2039" s="74">
        <v>1360865.71</v>
      </c>
      <c r="N2039" s="74">
        <v>1360865.71</v>
      </c>
      <c r="O2039" s="74">
        <v>1360865.71</v>
      </c>
      <c r="P2039" s="74">
        <v>1360865.71</v>
      </c>
      <c r="Q2039" s="74">
        <v>1360865.71</v>
      </c>
      <c r="R2039" s="74">
        <v>1360865.71</v>
      </c>
      <c r="S2039" s="74">
        <v>1360865.71</v>
      </c>
    </row>
    <row r="2040" spans="2:19">
      <c r="B2040" s="5">
        <v>1980</v>
      </c>
      <c r="C2040" s="32">
        <v>392206.38</v>
      </c>
      <c r="D2040" s="74">
        <v>392206.38</v>
      </c>
      <c r="E2040" s="74">
        <v>392206.38</v>
      </c>
      <c r="F2040" s="74">
        <v>392206.38</v>
      </c>
      <c r="G2040" s="74">
        <v>392206.38</v>
      </c>
      <c r="H2040" s="74">
        <v>392206.38</v>
      </c>
      <c r="I2040" s="74">
        <v>392206.38</v>
      </c>
      <c r="J2040" s="74">
        <v>392206.38</v>
      </c>
      <c r="K2040" s="74">
        <v>392206.38</v>
      </c>
      <c r="L2040" s="74">
        <v>1267416.3700000001</v>
      </c>
      <c r="M2040" s="74">
        <v>1267416.3700000001</v>
      </c>
      <c r="N2040" s="74">
        <v>1267416.3700000001</v>
      </c>
      <c r="O2040" s="74">
        <v>1267416.3700000001</v>
      </c>
      <c r="P2040" s="74">
        <v>1267416.3700000001</v>
      </c>
      <c r="Q2040" s="74">
        <v>1267416.3700000001</v>
      </c>
      <c r="R2040" s="74">
        <v>1267416.3700000001</v>
      </c>
      <c r="S2040" s="74">
        <v>1267416.3700000001</v>
      </c>
    </row>
    <row r="2041" spans="2:19">
      <c r="B2041" s="5">
        <v>1979</v>
      </c>
      <c r="C2041" s="32">
        <v>349944.54000000004</v>
      </c>
      <c r="D2041" s="74">
        <v>349944.54</v>
      </c>
      <c r="E2041" s="74">
        <v>349944.54</v>
      </c>
      <c r="F2041" s="74">
        <v>349944.54</v>
      </c>
      <c r="G2041" s="74">
        <v>349944.54</v>
      </c>
      <c r="H2041" s="74">
        <v>349944.54</v>
      </c>
      <c r="I2041" s="74">
        <v>349944.54</v>
      </c>
      <c r="J2041" s="74">
        <v>349944.54</v>
      </c>
      <c r="K2041" s="74">
        <v>349944.54</v>
      </c>
      <c r="L2041" s="74">
        <v>1007871.33</v>
      </c>
      <c r="M2041" s="74">
        <v>1007871.33</v>
      </c>
      <c r="N2041" s="74">
        <v>1007871.33</v>
      </c>
      <c r="O2041" s="74">
        <v>1007871.33</v>
      </c>
      <c r="P2041" s="74">
        <v>1007871.33</v>
      </c>
      <c r="Q2041" s="74">
        <v>1007871.33</v>
      </c>
      <c r="R2041" s="74">
        <v>1007871.33</v>
      </c>
      <c r="S2041" s="74">
        <v>1007871.33</v>
      </c>
    </row>
    <row r="2042" spans="2:19">
      <c r="B2042" s="5">
        <v>1978</v>
      </c>
      <c r="C2042" s="32">
        <v>403613.81</v>
      </c>
      <c r="D2042" s="74">
        <v>403613.81</v>
      </c>
      <c r="E2042" s="74">
        <v>403613.81</v>
      </c>
      <c r="F2042" s="74">
        <v>403613.81</v>
      </c>
      <c r="G2042" s="74">
        <v>403613.81</v>
      </c>
      <c r="H2042" s="74">
        <v>403613.81</v>
      </c>
      <c r="I2042" s="74">
        <v>403613.81</v>
      </c>
      <c r="J2042" s="74">
        <v>403613.81</v>
      </c>
      <c r="K2042" s="74">
        <v>403613.81</v>
      </c>
      <c r="L2042" s="74">
        <v>1037023.18</v>
      </c>
      <c r="M2042" s="74">
        <v>1037023.18</v>
      </c>
      <c r="N2042" s="74">
        <v>1037023.18</v>
      </c>
      <c r="O2042" s="74">
        <v>1037023.18</v>
      </c>
      <c r="P2042" s="74">
        <v>1037023.18</v>
      </c>
      <c r="Q2042" s="74">
        <v>1037023.18</v>
      </c>
      <c r="R2042" s="74">
        <v>1037023.18</v>
      </c>
      <c r="S2042" s="74">
        <v>1037023.18</v>
      </c>
    </row>
    <row r="2043" spans="2:19">
      <c r="B2043" s="5">
        <v>1977</v>
      </c>
      <c r="C2043" s="32">
        <v>259052.16</v>
      </c>
      <c r="D2043" s="74">
        <v>259052.16</v>
      </c>
      <c r="E2043" s="74">
        <v>259052.16</v>
      </c>
      <c r="F2043" s="74">
        <v>259052.16</v>
      </c>
      <c r="G2043" s="74">
        <v>259052.16</v>
      </c>
      <c r="H2043" s="74">
        <v>259052.16</v>
      </c>
      <c r="I2043" s="74">
        <v>259052.16</v>
      </c>
      <c r="J2043" s="74">
        <v>259052.16</v>
      </c>
      <c r="K2043" s="74">
        <v>259052.16</v>
      </c>
      <c r="L2043" s="74">
        <v>958634.93</v>
      </c>
      <c r="M2043" s="74">
        <v>958634.93</v>
      </c>
      <c r="N2043" s="74">
        <v>958634.93</v>
      </c>
      <c r="O2043" s="74">
        <v>958634.93</v>
      </c>
      <c r="P2043" s="74">
        <v>958634.93</v>
      </c>
      <c r="Q2043" s="74">
        <v>958634.93</v>
      </c>
      <c r="R2043" s="74">
        <v>958634.93</v>
      </c>
      <c r="S2043" s="74">
        <v>958634.93</v>
      </c>
    </row>
    <row r="2044" spans="2:19">
      <c r="B2044" s="5">
        <v>1976</v>
      </c>
      <c r="C2044" s="32">
        <v>198320.92</v>
      </c>
      <c r="D2044" s="74">
        <v>198320.92</v>
      </c>
      <c r="E2044" s="74">
        <v>198320.92</v>
      </c>
      <c r="F2044" s="74">
        <v>198320.92</v>
      </c>
      <c r="G2044" s="74">
        <v>198320.92</v>
      </c>
      <c r="H2044" s="74">
        <v>198320.92</v>
      </c>
      <c r="I2044" s="74">
        <v>198320.92</v>
      </c>
      <c r="J2044" s="74">
        <v>198320.92</v>
      </c>
      <c r="K2044" s="74">
        <v>198320.92</v>
      </c>
      <c r="L2044" s="74">
        <v>790599.92</v>
      </c>
      <c r="M2044" s="74">
        <v>790599.92</v>
      </c>
      <c r="N2044" s="74">
        <v>790599.92</v>
      </c>
      <c r="O2044" s="74">
        <v>790599.92</v>
      </c>
      <c r="P2044" s="74">
        <v>790599.92</v>
      </c>
      <c r="Q2044" s="74">
        <v>790599.92</v>
      </c>
      <c r="R2044" s="74">
        <v>790599.92</v>
      </c>
      <c r="S2044" s="74">
        <v>790599.92</v>
      </c>
    </row>
    <row r="2045" spans="2:19">
      <c r="B2045" s="5">
        <v>1975</v>
      </c>
      <c r="C2045" s="32">
        <v>260599.35</v>
      </c>
      <c r="D2045" s="74">
        <v>260599.35</v>
      </c>
      <c r="E2045" s="74">
        <v>260599.35</v>
      </c>
      <c r="F2045" s="74">
        <v>260599.35</v>
      </c>
      <c r="G2045" s="74">
        <v>260599.35</v>
      </c>
      <c r="H2045" s="74">
        <v>260599.35</v>
      </c>
      <c r="I2045" s="74">
        <v>260599.35</v>
      </c>
      <c r="J2045" s="74">
        <v>260599.35</v>
      </c>
      <c r="K2045" s="74">
        <v>260599.35</v>
      </c>
      <c r="L2045" s="74">
        <v>683598.77</v>
      </c>
      <c r="M2045" s="74">
        <v>683598.77</v>
      </c>
      <c r="N2045" s="74">
        <v>683598.77</v>
      </c>
      <c r="O2045" s="74">
        <v>683598.77</v>
      </c>
      <c r="P2045" s="74">
        <v>683598.77</v>
      </c>
      <c r="Q2045" s="74">
        <v>683598.77</v>
      </c>
      <c r="R2045" s="74">
        <v>683598.77</v>
      </c>
      <c r="S2045" s="74">
        <v>683598.77</v>
      </c>
    </row>
    <row r="2046" spans="2:19">
      <c r="B2046" s="5">
        <v>1974</v>
      </c>
      <c r="C2046" s="32">
        <v>313750.18</v>
      </c>
      <c r="D2046" s="74">
        <v>313750.18</v>
      </c>
      <c r="E2046" s="74">
        <v>313750.18</v>
      </c>
      <c r="F2046" s="74">
        <v>313750.18</v>
      </c>
      <c r="G2046" s="74">
        <v>313750.18</v>
      </c>
      <c r="H2046" s="74">
        <v>313750.18</v>
      </c>
      <c r="I2046" s="74">
        <v>313750.18</v>
      </c>
      <c r="J2046" s="74">
        <v>313750.18</v>
      </c>
      <c r="K2046" s="74">
        <v>313750.18</v>
      </c>
      <c r="L2046" s="74">
        <v>879114.92</v>
      </c>
      <c r="M2046" s="74">
        <v>879114.92</v>
      </c>
      <c r="N2046" s="74">
        <v>879114.92</v>
      </c>
      <c r="O2046" s="74">
        <v>879114.92</v>
      </c>
      <c r="P2046" s="74">
        <v>879114.92</v>
      </c>
      <c r="Q2046" s="74">
        <v>879114.92</v>
      </c>
      <c r="R2046" s="74">
        <v>879114.92</v>
      </c>
      <c r="S2046" s="74">
        <v>879114.92</v>
      </c>
    </row>
    <row r="2047" spans="2:19">
      <c r="B2047" s="5">
        <v>1973</v>
      </c>
      <c r="C2047" s="32">
        <v>272934.77</v>
      </c>
      <c r="D2047" s="74">
        <v>272934.77</v>
      </c>
      <c r="E2047" s="74">
        <v>272934.77</v>
      </c>
      <c r="F2047" s="74">
        <v>272934.77</v>
      </c>
      <c r="G2047" s="74">
        <v>272934.77</v>
      </c>
      <c r="H2047" s="74">
        <v>272934.77</v>
      </c>
      <c r="I2047" s="74">
        <v>272934.77</v>
      </c>
      <c r="J2047" s="74">
        <v>272934.77</v>
      </c>
      <c r="K2047" s="74">
        <v>272934.77</v>
      </c>
      <c r="L2047" s="74">
        <v>742852.1</v>
      </c>
      <c r="M2047" s="74">
        <v>742852.1</v>
      </c>
      <c r="N2047" s="74">
        <v>742852.1</v>
      </c>
      <c r="O2047" s="74">
        <v>742852.1</v>
      </c>
      <c r="P2047" s="74">
        <v>742852.1</v>
      </c>
      <c r="Q2047" s="74">
        <v>742852.1</v>
      </c>
      <c r="R2047" s="74">
        <v>742852.1</v>
      </c>
      <c r="S2047" s="74">
        <v>742852.1</v>
      </c>
    </row>
    <row r="2048" spans="2:19">
      <c r="B2048" s="5">
        <v>1972</v>
      </c>
      <c r="C2048" s="32">
        <v>367275.27999999997</v>
      </c>
      <c r="D2048" s="74">
        <v>367275.28</v>
      </c>
      <c r="E2048" s="74">
        <v>367275.28</v>
      </c>
      <c r="F2048" s="74">
        <v>367275.28</v>
      </c>
      <c r="G2048" s="74">
        <v>367275.28</v>
      </c>
      <c r="H2048" s="74">
        <v>367275.28</v>
      </c>
      <c r="I2048" s="74">
        <v>367275.28</v>
      </c>
      <c r="J2048" s="74">
        <v>367275.28</v>
      </c>
      <c r="K2048" s="74">
        <v>367275.28</v>
      </c>
      <c r="L2048" s="74">
        <v>754667.26</v>
      </c>
      <c r="M2048" s="74">
        <v>754667.26</v>
      </c>
      <c r="N2048" s="74">
        <v>754667.26</v>
      </c>
      <c r="O2048" s="74">
        <v>754667.26</v>
      </c>
      <c r="P2048" s="74">
        <v>754667.26</v>
      </c>
      <c r="Q2048" s="74">
        <v>754667.26</v>
      </c>
      <c r="R2048" s="74">
        <v>754667.26</v>
      </c>
      <c r="S2048" s="74">
        <v>754667.26</v>
      </c>
    </row>
    <row r="2049" spans="2:19">
      <c r="B2049" s="5">
        <v>1971</v>
      </c>
      <c r="C2049" s="32">
        <v>157866.48000000001</v>
      </c>
      <c r="D2049" s="74">
        <v>157866.48000000001</v>
      </c>
      <c r="E2049" s="74">
        <v>157866.48000000001</v>
      </c>
      <c r="F2049" s="74">
        <v>157866.48000000001</v>
      </c>
      <c r="G2049" s="74">
        <v>157866.48000000001</v>
      </c>
      <c r="H2049" s="74">
        <v>157866.48000000001</v>
      </c>
      <c r="I2049" s="74">
        <v>157866.48000000001</v>
      </c>
      <c r="J2049" s="74">
        <v>157866.48000000001</v>
      </c>
      <c r="K2049" s="74">
        <v>157866.48000000001</v>
      </c>
      <c r="L2049" s="74">
        <v>677512.11</v>
      </c>
      <c r="M2049" s="74">
        <v>677512.11</v>
      </c>
      <c r="N2049" s="74">
        <v>677512.11</v>
      </c>
      <c r="O2049" s="74">
        <v>677512.11</v>
      </c>
      <c r="P2049" s="74">
        <v>677512.11</v>
      </c>
      <c r="Q2049" s="74">
        <v>677512.11</v>
      </c>
      <c r="R2049" s="74">
        <v>677512.11</v>
      </c>
      <c r="S2049" s="74">
        <v>677512.11</v>
      </c>
    </row>
    <row r="2050" spans="2:19">
      <c r="B2050" s="5">
        <v>1970</v>
      </c>
      <c r="C2050" s="32">
        <v>199661.51999999996</v>
      </c>
      <c r="D2050" s="74">
        <v>199661.52</v>
      </c>
      <c r="E2050" s="74">
        <v>199661.52</v>
      </c>
      <c r="F2050" s="74">
        <v>199661.52</v>
      </c>
      <c r="G2050" s="74">
        <v>199661.52</v>
      </c>
      <c r="H2050" s="74">
        <v>199661.52</v>
      </c>
      <c r="I2050" s="74">
        <v>199661.52</v>
      </c>
      <c r="J2050" s="74">
        <v>199661.52</v>
      </c>
      <c r="K2050" s="74">
        <v>199661.52</v>
      </c>
      <c r="L2050" s="74">
        <v>858758.17</v>
      </c>
      <c r="M2050" s="74">
        <v>858758.17</v>
      </c>
      <c r="N2050" s="74">
        <v>858758.17</v>
      </c>
      <c r="O2050" s="74">
        <v>858758.17</v>
      </c>
      <c r="P2050" s="74">
        <v>858758.17</v>
      </c>
      <c r="Q2050" s="74">
        <v>858758.17</v>
      </c>
      <c r="R2050" s="74">
        <v>858758.17</v>
      </c>
      <c r="S2050" s="74">
        <v>858758.17</v>
      </c>
    </row>
    <row r="2051" spans="2:19">
      <c r="B2051" s="5">
        <v>1969</v>
      </c>
      <c r="C2051" s="32">
        <v>195247.53</v>
      </c>
      <c r="D2051" s="74">
        <v>195247.53</v>
      </c>
      <c r="E2051" s="74">
        <v>195247.53</v>
      </c>
      <c r="F2051" s="74">
        <v>195247.53</v>
      </c>
      <c r="G2051" s="74">
        <v>195247.53</v>
      </c>
      <c r="H2051" s="74">
        <v>195247.53</v>
      </c>
      <c r="I2051" s="74">
        <v>195247.53</v>
      </c>
      <c r="J2051" s="74">
        <v>195247.53</v>
      </c>
      <c r="K2051" s="74">
        <v>195247.53</v>
      </c>
      <c r="L2051" s="74">
        <v>662480.88</v>
      </c>
      <c r="M2051" s="74">
        <v>662480.88</v>
      </c>
      <c r="N2051" s="74">
        <v>662480.88</v>
      </c>
      <c r="O2051" s="74">
        <v>662480.88</v>
      </c>
      <c r="P2051" s="74">
        <v>662480.88</v>
      </c>
      <c r="Q2051" s="74">
        <v>662480.88</v>
      </c>
      <c r="R2051" s="74">
        <v>662480.88</v>
      </c>
      <c r="S2051" s="74">
        <v>662480.88</v>
      </c>
    </row>
    <row r="2052" spans="2:19">
      <c r="B2052" s="5">
        <v>1968</v>
      </c>
      <c r="C2052" s="32">
        <v>177435.15</v>
      </c>
      <c r="D2052" s="74">
        <v>177435.15</v>
      </c>
      <c r="E2052" s="74">
        <v>177435.15</v>
      </c>
      <c r="F2052" s="74">
        <v>177435.15</v>
      </c>
      <c r="G2052" s="74">
        <v>177435.15</v>
      </c>
      <c r="H2052" s="74">
        <v>177435.15</v>
      </c>
      <c r="I2052" s="74">
        <v>177435.15</v>
      </c>
      <c r="J2052" s="74">
        <v>177435.15</v>
      </c>
      <c r="K2052" s="74">
        <v>177435.15</v>
      </c>
      <c r="L2052" s="74">
        <v>600079.22</v>
      </c>
      <c r="M2052" s="74">
        <v>600079.22</v>
      </c>
      <c r="N2052" s="74">
        <v>600079.22</v>
      </c>
      <c r="O2052" s="74">
        <v>600079.22</v>
      </c>
      <c r="P2052" s="74">
        <v>600079.22</v>
      </c>
      <c r="Q2052" s="74">
        <v>600079.22</v>
      </c>
      <c r="R2052" s="74">
        <v>600079.22</v>
      </c>
      <c r="S2052" s="74">
        <v>600079.22</v>
      </c>
    </row>
    <row r="2053" spans="2:19">
      <c r="B2053" s="5">
        <v>1967</v>
      </c>
      <c r="C2053" s="32">
        <v>225688.84</v>
      </c>
      <c r="D2053" s="74">
        <v>225688.84</v>
      </c>
      <c r="E2053" s="74">
        <v>225688.84</v>
      </c>
      <c r="F2053" s="74">
        <v>225688.84</v>
      </c>
      <c r="G2053" s="74">
        <v>225688.84</v>
      </c>
      <c r="H2053" s="74">
        <v>225688.84</v>
      </c>
      <c r="I2053" s="74">
        <v>225688.84</v>
      </c>
      <c r="J2053" s="74">
        <v>225688.84</v>
      </c>
      <c r="K2053" s="74">
        <v>225688.84</v>
      </c>
      <c r="L2053" s="74">
        <v>693862.44</v>
      </c>
      <c r="M2053" s="74">
        <v>693862.44</v>
      </c>
      <c r="N2053" s="74">
        <v>693862.44</v>
      </c>
      <c r="O2053" s="74">
        <v>693862.44</v>
      </c>
      <c r="P2053" s="74">
        <v>693862.44</v>
      </c>
      <c r="Q2053" s="74">
        <v>693862.44</v>
      </c>
      <c r="R2053" s="74">
        <v>693862.44</v>
      </c>
      <c r="S2053" s="74">
        <v>693862.44</v>
      </c>
    </row>
    <row r="2054" spans="2:19">
      <c r="B2054" s="5">
        <v>1966</v>
      </c>
      <c r="C2054" s="32">
        <v>151041.24000000002</v>
      </c>
      <c r="D2054" s="74">
        <v>151041.24</v>
      </c>
      <c r="E2054" s="74">
        <v>151041.24</v>
      </c>
      <c r="F2054" s="74">
        <v>151041.24</v>
      </c>
      <c r="G2054" s="74">
        <v>151041.24</v>
      </c>
      <c r="H2054" s="74">
        <v>151041.24</v>
      </c>
      <c r="I2054" s="74">
        <v>151041.24</v>
      </c>
      <c r="J2054" s="74">
        <v>151041.24</v>
      </c>
      <c r="K2054" s="74">
        <v>151041.24</v>
      </c>
      <c r="L2054" s="74">
        <v>639816.88</v>
      </c>
      <c r="M2054" s="74">
        <v>639816.88</v>
      </c>
      <c r="N2054" s="74">
        <v>639816.88</v>
      </c>
      <c r="O2054" s="74">
        <v>639816.88</v>
      </c>
      <c r="P2054" s="74">
        <v>639816.88</v>
      </c>
      <c r="Q2054" s="74">
        <v>639816.88</v>
      </c>
      <c r="R2054" s="74">
        <v>639816.88</v>
      </c>
      <c r="S2054" s="74">
        <v>639816.88</v>
      </c>
    </row>
    <row r="2055" spans="2:19">
      <c r="B2055" s="5">
        <v>1965</v>
      </c>
      <c r="C2055" s="32">
        <v>293701.89999999997</v>
      </c>
      <c r="D2055" s="74">
        <v>293701.90000000002</v>
      </c>
      <c r="E2055" s="74">
        <v>293701.90000000002</v>
      </c>
      <c r="F2055" s="74">
        <v>293701.90000000002</v>
      </c>
      <c r="G2055" s="74">
        <v>293701.90000000002</v>
      </c>
      <c r="H2055" s="74">
        <v>293701.90000000002</v>
      </c>
      <c r="I2055" s="74">
        <v>293701.90000000002</v>
      </c>
      <c r="J2055" s="74">
        <v>293701.90000000002</v>
      </c>
      <c r="K2055" s="74">
        <v>293701.90000000002</v>
      </c>
      <c r="L2055" s="74">
        <v>733904.77</v>
      </c>
      <c r="M2055" s="74">
        <v>733904.77</v>
      </c>
      <c r="N2055" s="74">
        <v>733904.77</v>
      </c>
      <c r="O2055" s="74">
        <v>733904.77</v>
      </c>
      <c r="P2055" s="74">
        <v>733904.77</v>
      </c>
      <c r="Q2055" s="74">
        <v>733904.77</v>
      </c>
      <c r="R2055" s="74">
        <v>733904.77</v>
      </c>
      <c r="S2055" s="74">
        <v>733904.77</v>
      </c>
    </row>
    <row r="2056" spans="2:19">
      <c r="B2056" s="5">
        <v>1964</v>
      </c>
      <c r="C2056" s="32">
        <v>187085.79</v>
      </c>
      <c r="D2056" s="74">
        <v>187085.79</v>
      </c>
      <c r="E2056" s="74">
        <v>187085.79</v>
      </c>
      <c r="F2056" s="74">
        <v>187085.79</v>
      </c>
      <c r="G2056" s="74">
        <v>187085.79</v>
      </c>
      <c r="H2056" s="74">
        <v>187085.79</v>
      </c>
      <c r="I2056" s="74">
        <v>187085.79</v>
      </c>
      <c r="J2056" s="74">
        <v>187085.79</v>
      </c>
      <c r="K2056" s="74">
        <v>187085.79</v>
      </c>
      <c r="L2056" s="74">
        <v>646172.73</v>
      </c>
      <c r="M2056" s="74">
        <v>646172.73</v>
      </c>
      <c r="N2056" s="74">
        <v>646172.73</v>
      </c>
      <c r="O2056" s="74">
        <v>646172.73</v>
      </c>
      <c r="P2056" s="74">
        <v>646172.73</v>
      </c>
      <c r="Q2056" s="74">
        <v>646172.73</v>
      </c>
      <c r="R2056" s="74">
        <v>646172.73</v>
      </c>
      <c r="S2056" s="74">
        <v>646172.73</v>
      </c>
    </row>
    <row r="2057" spans="2:19">
      <c r="B2057" s="5">
        <v>1963</v>
      </c>
      <c r="C2057" s="32">
        <v>168207.35999999999</v>
      </c>
      <c r="D2057" s="74">
        <v>168207.35999999999</v>
      </c>
      <c r="E2057" s="74">
        <v>168207.35999999999</v>
      </c>
      <c r="F2057" s="74">
        <v>168207.35999999999</v>
      </c>
      <c r="G2057" s="74">
        <v>168207.35999999999</v>
      </c>
      <c r="H2057" s="74">
        <v>168207.35999999999</v>
      </c>
      <c r="I2057" s="74">
        <v>168207.35999999999</v>
      </c>
      <c r="J2057" s="74">
        <v>168207.35999999999</v>
      </c>
      <c r="K2057" s="74">
        <v>168207.35999999999</v>
      </c>
      <c r="L2057" s="74">
        <v>556946.67000000004</v>
      </c>
      <c r="M2057" s="74">
        <v>556946.67000000004</v>
      </c>
      <c r="N2057" s="74">
        <v>556946.67000000004</v>
      </c>
      <c r="O2057" s="74">
        <v>556946.67000000004</v>
      </c>
      <c r="P2057" s="74">
        <v>556946.67000000004</v>
      </c>
      <c r="Q2057" s="74">
        <v>556946.67000000004</v>
      </c>
      <c r="R2057" s="74">
        <v>556946.67000000004</v>
      </c>
      <c r="S2057" s="74">
        <v>556946.67000000004</v>
      </c>
    </row>
    <row r="2058" spans="2:19">
      <c r="B2058" s="5">
        <v>1962</v>
      </c>
      <c r="C2058" s="32">
        <v>274706.90000000002</v>
      </c>
      <c r="D2058" s="74">
        <v>274706.90000000002</v>
      </c>
      <c r="E2058" s="74">
        <v>274706.90000000002</v>
      </c>
      <c r="F2058" s="74">
        <v>274706.90000000002</v>
      </c>
      <c r="G2058" s="74">
        <v>274706.90000000002</v>
      </c>
      <c r="H2058" s="74">
        <v>274706.90000000002</v>
      </c>
      <c r="I2058" s="74">
        <v>274706.90000000002</v>
      </c>
      <c r="J2058" s="74">
        <v>274706.90000000002</v>
      </c>
      <c r="K2058" s="74">
        <v>274706.90000000002</v>
      </c>
      <c r="L2058" s="74">
        <v>566772.67000000004</v>
      </c>
      <c r="M2058" s="74">
        <v>566772.67000000004</v>
      </c>
      <c r="N2058" s="74">
        <v>566772.67000000004</v>
      </c>
      <c r="O2058" s="74">
        <v>566772.67000000004</v>
      </c>
      <c r="P2058" s="74">
        <v>566772.67000000004</v>
      </c>
      <c r="Q2058" s="74">
        <v>566772.67000000004</v>
      </c>
      <c r="R2058" s="74">
        <v>566772.67000000004</v>
      </c>
      <c r="S2058" s="74">
        <v>566772.67000000004</v>
      </c>
    </row>
    <row r="2059" spans="2:19">
      <c r="B2059" s="5">
        <v>1961</v>
      </c>
      <c r="C2059" s="32">
        <v>298626.67</v>
      </c>
      <c r="D2059" s="74">
        <v>298626.67</v>
      </c>
      <c r="E2059" s="74">
        <v>298626.67</v>
      </c>
      <c r="F2059" s="74">
        <v>298626.67</v>
      </c>
      <c r="G2059" s="74">
        <v>298626.67</v>
      </c>
      <c r="H2059" s="74">
        <v>298626.67</v>
      </c>
      <c r="I2059" s="74">
        <v>298626.67</v>
      </c>
      <c r="J2059" s="74">
        <v>298626.67</v>
      </c>
      <c r="K2059" s="74">
        <v>298626.67</v>
      </c>
      <c r="L2059" s="74">
        <v>487719.77</v>
      </c>
      <c r="M2059" s="74">
        <v>487719.77</v>
      </c>
      <c r="N2059" s="74">
        <v>487719.77</v>
      </c>
      <c r="O2059" s="74">
        <v>487719.77</v>
      </c>
      <c r="P2059" s="74">
        <v>487719.77</v>
      </c>
      <c r="Q2059" s="74">
        <v>487719.77</v>
      </c>
      <c r="R2059" s="74">
        <v>487719.77</v>
      </c>
      <c r="S2059" s="74">
        <v>487719.77</v>
      </c>
    </row>
    <row r="2060" spans="2:19">
      <c r="B2060" s="5">
        <v>1960</v>
      </c>
      <c r="C2060" s="32">
        <v>391721.16</v>
      </c>
      <c r="D2060" s="74">
        <v>391721.16</v>
      </c>
      <c r="E2060" s="74">
        <v>391721.16</v>
      </c>
      <c r="F2060" s="74">
        <v>391721.16</v>
      </c>
      <c r="G2060" s="74">
        <v>391721.16</v>
      </c>
      <c r="H2060" s="74">
        <v>391721.16</v>
      </c>
      <c r="I2060" s="74">
        <v>391721.16</v>
      </c>
      <c r="J2060" s="74">
        <v>391721.16</v>
      </c>
      <c r="K2060" s="74">
        <v>391721.16</v>
      </c>
      <c r="L2060" s="74">
        <v>629465.74</v>
      </c>
      <c r="M2060" s="74">
        <v>629465.74</v>
      </c>
      <c r="N2060" s="74">
        <v>629465.74</v>
      </c>
      <c r="O2060" s="74">
        <v>629465.74</v>
      </c>
      <c r="P2060" s="74">
        <v>629465.74</v>
      </c>
      <c r="Q2060" s="74">
        <v>629465.74</v>
      </c>
      <c r="R2060" s="74">
        <v>629465.74</v>
      </c>
      <c r="S2060" s="74">
        <v>629465.74</v>
      </c>
    </row>
    <row r="2061" spans="2:19">
      <c r="B2061" s="5">
        <v>1959</v>
      </c>
      <c r="C2061" s="32">
        <v>346119.04</v>
      </c>
      <c r="D2061" s="74">
        <v>346119.04</v>
      </c>
      <c r="E2061" s="74">
        <v>346119.04</v>
      </c>
      <c r="F2061" s="74">
        <v>346119.04</v>
      </c>
      <c r="G2061" s="74">
        <v>346119.04</v>
      </c>
      <c r="H2061" s="74">
        <v>346119.04</v>
      </c>
      <c r="I2061" s="74">
        <v>346119.04</v>
      </c>
      <c r="J2061" s="74">
        <v>346119.04</v>
      </c>
      <c r="K2061" s="74">
        <v>346119.04</v>
      </c>
      <c r="L2061" s="74">
        <v>546008.59</v>
      </c>
      <c r="M2061" s="74">
        <v>546008.59</v>
      </c>
      <c r="N2061" s="74">
        <v>546008.59</v>
      </c>
      <c r="O2061" s="74">
        <v>546008.59</v>
      </c>
      <c r="P2061" s="74">
        <v>546008.59</v>
      </c>
      <c r="Q2061" s="74">
        <v>546008.59</v>
      </c>
      <c r="R2061" s="74">
        <v>546008.59</v>
      </c>
      <c r="S2061" s="74">
        <v>546008.59</v>
      </c>
    </row>
    <row r="2062" spans="2:19">
      <c r="B2062" s="5">
        <v>1958</v>
      </c>
      <c r="C2062" s="32">
        <v>241752.61</v>
      </c>
      <c r="D2062" s="74">
        <v>241752.61</v>
      </c>
      <c r="E2062" s="74">
        <v>241752.61</v>
      </c>
      <c r="F2062" s="74">
        <v>241752.61</v>
      </c>
      <c r="G2062" s="74">
        <v>241752.61</v>
      </c>
      <c r="H2062" s="74">
        <v>241752.61</v>
      </c>
      <c r="I2062" s="74">
        <v>241752.61</v>
      </c>
      <c r="J2062" s="74">
        <v>241752.61</v>
      </c>
      <c r="K2062" s="74">
        <v>241752.61</v>
      </c>
      <c r="L2062" s="74">
        <v>523364.03</v>
      </c>
      <c r="M2062" s="74">
        <v>523364.03</v>
      </c>
      <c r="N2062" s="74">
        <v>523364.03</v>
      </c>
      <c r="O2062" s="74">
        <v>523364.03</v>
      </c>
      <c r="P2062" s="74">
        <v>523364.03</v>
      </c>
      <c r="Q2062" s="74">
        <v>523364.03</v>
      </c>
      <c r="R2062" s="74">
        <v>523364.03</v>
      </c>
      <c r="S2062" s="74">
        <v>523364.03</v>
      </c>
    </row>
    <row r="2063" spans="2:19">
      <c r="B2063" s="5">
        <v>1957</v>
      </c>
      <c r="C2063" s="32">
        <v>183310.92</v>
      </c>
      <c r="D2063" s="74">
        <v>183310.92</v>
      </c>
      <c r="E2063" s="74">
        <v>183310.92</v>
      </c>
      <c r="F2063" s="74">
        <v>183310.92</v>
      </c>
      <c r="G2063" s="74">
        <v>183310.92</v>
      </c>
      <c r="H2063" s="74">
        <v>183310.92</v>
      </c>
      <c r="I2063" s="74">
        <v>183310.92</v>
      </c>
      <c r="J2063" s="74">
        <v>183310.92</v>
      </c>
      <c r="K2063" s="74">
        <v>183310.92</v>
      </c>
      <c r="L2063" s="74">
        <v>464965.25</v>
      </c>
      <c r="M2063" s="74">
        <v>464965.25</v>
      </c>
      <c r="N2063" s="74">
        <v>464965.25</v>
      </c>
      <c r="O2063" s="74">
        <v>464965.25</v>
      </c>
      <c r="P2063" s="74">
        <v>464965.25</v>
      </c>
      <c r="Q2063" s="74">
        <v>464965.25</v>
      </c>
      <c r="R2063" s="74">
        <v>464965.25</v>
      </c>
      <c r="S2063" s="74">
        <v>464965.25</v>
      </c>
    </row>
    <row r="2064" spans="2:19">
      <c r="B2064" s="5">
        <v>1956</v>
      </c>
      <c r="C2064" s="32">
        <v>356608.19</v>
      </c>
      <c r="D2064" s="74">
        <v>356608.19</v>
      </c>
      <c r="E2064" s="74">
        <v>356608.19</v>
      </c>
      <c r="F2064" s="74">
        <v>356608.19</v>
      </c>
      <c r="G2064" s="74">
        <v>356608.19</v>
      </c>
      <c r="H2064" s="74">
        <v>356608.19</v>
      </c>
      <c r="I2064" s="74">
        <v>356608.19</v>
      </c>
      <c r="J2064" s="74">
        <v>356608.19</v>
      </c>
      <c r="K2064" s="74">
        <v>356608.19</v>
      </c>
      <c r="L2064" s="74">
        <v>682277.1</v>
      </c>
      <c r="M2064" s="74">
        <v>682277.1</v>
      </c>
      <c r="N2064" s="74">
        <v>682277.1</v>
      </c>
      <c r="O2064" s="74">
        <v>682277.1</v>
      </c>
      <c r="P2064" s="74">
        <v>682277.1</v>
      </c>
      <c r="Q2064" s="74">
        <v>682277.1</v>
      </c>
      <c r="R2064" s="74">
        <v>682277.1</v>
      </c>
      <c r="S2064" s="74">
        <v>682277.1</v>
      </c>
    </row>
    <row r="2065" spans="2:19">
      <c r="B2065" s="5">
        <v>1955</v>
      </c>
      <c r="C2065" s="32">
        <v>554616.71</v>
      </c>
      <c r="D2065" s="74">
        <v>554616.71</v>
      </c>
      <c r="E2065" s="74">
        <v>554616.71</v>
      </c>
      <c r="F2065" s="74">
        <v>554616.71</v>
      </c>
      <c r="G2065" s="74">
        <v>554616.71</v>
      </c>
      <c r="H2065" s="74">
        <v>554616.71</v>
      </c>
      <c r="I2065" s="74">
        <v>554616.71</v>
      </c>
      <c r="J2065" s="74">
        <v>554616.71</v>
      </c>
      <c r="K2065" s="74">
        <v>554616.71</v>
      </c>
      <c r="L2065" s="74">
        <v>680046.32</v>
      </c>
      <c r="M2065" s="74">
        <v>680046.32</v>
      </c>
      <c r="N2065" s="74">
        <v>680046.32</v>
      </c>
      <c r="O2065" s="74">
        <v>680046.32</v>
      </c>
      <c r="P2065" s="74">
        <v>680046.32</v>
      </c>
      <c r="Q2065" s="74">
        <v>680046.32</v>
      </c>
      <c r="R2065" s="74">
        <v>666558.51</v>
      </c>
      <c r="S2065" s="74">
        <v>666558.51</v>
      </c>
    </row>
    <row r="2066" spans="2:19">
      <c r="B2066" s="5">
        <v>1954</v>
      </c>
      <c r="C2066" s="32">
        <v>631367.43000000005</v>
      </c>
      <c r="D2066" s="74">
        <v>523001.63</v>
      </c>
      <c r="E2066" s="74">
        <v>481061.76</v>
      </c>
      <c r="F2066" s="74">
        <v>413784.78</v>
      </c>
      <c r="G2066" s="74">
        <v>390373.7</v>
      </c>
      <c r="H2066" s="74">
        <v>304373.83</v>
      </c>
      <c r="I2066" s="74">
        <v>253938.5</v>
      </c>
      <c r="J2066" s="74">
        <v>209505.24</v>
      </c>
      <c r="K2066" s="74">
        <v>202861.16</v>
      </c>
      <c r="L2066" s="74">
        <v>558190.17000000004</v>
      </c>
      <c r="M2066" s="74">
        <v>522013.48</v>
      </c>
      <c r="N2066" s="74">
        <v>475594.45</v>
      </c>
      <c r="O2066" s="74">
        <v>464232.31</v>
      </c>
      <c r="P2066" s="74">
        <v>420426.12</v>
      </c>
      <c r="Q2066" s="74">
        <v>420426.12</v>
      </c>
      <c r="R2066" s="74">
        <v>384443.54</v>
      </c>
      <c r="S2066" s="74">
        <v>384443.54</v>
      </c>
    </row>
    <row r="2067" spans="2:19">
      <c r="B2067" s="5">
        <v>1953</v>
      </c>
      <c r="C2067" s="32"/>
      <c r="D2067" s="32"/>
      <c r="E2067" s="32"/>
      <c r="F2067" s="32"/>
      <c r="G2067" s="32"/>
      <c r="H2067" s="32"/>
      <c r="I2067" s="32"/>
      <c r="J2067" s="32"/>
      <c r="K2067" s="32"/>
      <c r="L2067" s="74">
        <v>141279.23000000001</v>
      </c>
      <c r="M2067" s="74">
        <v>106645.95</v>
      </c>
      <c r="N2067" s="74">
        <v>106645.95</v>
      </c>
      <c r="O2067" s="74">
        <v>106645.95</v>
      </c>
      <c r="P2067" s="74">
        <v>106645.95</v>
      </c>
      <c r="Q2067" s="74">
        <v>106645.95</v>
      </c>
      <c r="R2067" s="74">
        <v>106645.95</v>
      </c>
      <c r="S2067" s="74">
        <v>106645.95</v>
      </c>
    </row>
    <row r="2068" spans="2:19">
      <c r="B2068" s="5">
        <v>1952</v>
      </c>
      <c r="C2068" s="32"/>
      <c r="D2068" s="32"/>
      <c r="E2068" s="32"/>
      <c r="F2068" s="32"/>
      <c r="G2068" s="32"/>
      <c r="H2068" s="32"/>
      <c r="I2068" s="32"/>
      <c r="J2068" s="32"/>
      <c r="K2068" s="32"/>
      <c r="L2068" s="74">
        <v>688034.24</v>
      </c>
      <c r="M2068" s="74">
        <v>688034.24</v>
      </c>
      <c r="N2068" s="74">
        <v>688034.24</v>
      </c>
      <c r="O2068" s="74">
        <v>688034.24</v>
      </c>
      <c r="P2068" s="74">
        <v>688034.24</v>
      </c>
      <c r="Q2068" s="74">
        <v>688034.24</v>
      </c>
      <c r="R2068" s="74">
        <v>688034.24</v>
      </c>
      <c r="S2068" s="74">
        <v>688034.24</v>
      </c>
    </row>
    <row r="2069" spans="2:19">
      <c r="B2069" s="5">
        <v>1951</v>
      </c>
      <c r="C2069" s="32"/>
      <c r="D2069" s="32"/>
      <c r="E2069" s="32"/>
      <c r="F2069" s="32"/>
      <c r="G2069" s="32"/>
      <c r="H2069" s="32"/>
      <c r="I2069" s="32"/>
      <c r="J2069" s="32"/>
      <c r="K2069" s="32"/>
      <c r="L2069" s="74">
        <v>980170.57</v>
      </c>
      <c r="M2069" s="74">
        <v>980170.57</v>
      </c>
      <c r="N2069" s="74">
        <v>980170.57</v>
      </c>
      <c r="O2069" s="74">
        <v>980170.57</v>
      </c>
      <c r="P2069" s="74">
        <v>980170.57</v>
      </c>
      <c r="Q2069" s="74">
        <v>980170.57</v>
      </c>
      <c r="R2069" s="74">
        <v>980170.57</v>
      </c>
      <c r="S2069" s="74">
        <v>980170.57</v>
      </c>
    </row>
    <row r="2070" spans="2:19">
      <c r="B2070" s="5">
        <v>1950</v>
      </c>
      <c r="C2070" s="32"/>
      <c r="D2070" s="32"/>
      <c r="E2070" s="32"/>
      <c r="F2070" s="32"/>
      <c r="G2070" s="32"/>
      <c r="H2070" s="32"/>
      <c r="I2070" s="32"/>
      <c r="J2070" s="32"/>
      <c r="K2070" s="32"/>
      <c r="L2070" s="74">
        <v>112700.5</v>
      </c>
      <c r="M2070" s="74">
        <v>112700.5</v>
      </c>
      <c r="N2070" s="74">
        <v>112700.5</v>
      </c>
      <c r="O2070" s="74">
        <v>112700.5</v>
      </c>
      <c r="P2070" s="74">
        <v>112700.5</v>
      </c>
      <c r="Q2070" s="74">
        <v>112700.5</v>
      </c>
      <c r="R2070" s="74">
        <v>112700.5</v>
      </c>
      <c r="S2070" s="74">
        <v>112700.5</v>
      </c>
    </row>
    <row r="2071" spans="2:19">
      <c r="B2071" s="5">
        <v>1949</v>
      </c>
      <c r="C2071" s="32"/>
      <c r="D2071" s="32"/>
      <c r="E2071" s="32"/>
      <c r="F2071" s="32"/>
      <c r="G2071" s="32"/>
      <c r="H2071" s="32"/>
      <c r="I2071" s="32"/>
      <c r="J2071" s="32"/>
      <c r="K2071" s="32"/>
      <c r="L2071" s="74">
        <v>93023.42</v>
      </c>
      <c r="M2071" s="74">
        <v>93023.42</v>
      </c>
      <c r="N2071" s="74">
        <v>93023.42</v>
      </c>
      <c r="O2071" s="74">
        <v>93023.42</v>
      </c>
      <c r="P2071" s="74">
        <v>93023.42</v>
      </c>
      <c r="Q2071" s="74">
        <v>93023.42</v>
      </c>
      <c r="R2071" s="74">
        <v>93023.42</v>
      </c>
      <c r="S2071" s="74">
        <v>93023.42</v>
      </c>
    </row>
    <row r="2072" spans="2:19">
      <c r="B2072" s="5">
        <v>1948</v>
      </c>
      <c r="C2072" s="32"/>
      <c r="D2072" s="32"/>
      <c r="E2072" s="32"/>
      <c r="F2072" s="32"/>
      <c r="G2072" s="32"/>
      <c r="H2072" s="32"/>
      <c r="I2072" s="32"/>
      <c r="J2072" s="32"/>
      <c r="K2072" s="32"/>
      <c r="L2072" s="74">
        <v>152522.46</v>
      </c>
      <c r="M2072" s="74">
        <v>152522.46</v>
      </c>
      <c r="N2072" s="74">
        <v>152522.46</v>
      </c>
      <c r="O2072" s="74">
        <v>152522.46</v>
      </c>
      <c r="P2072" s="74">
        <v>152522.46</v>
      </c>
      <c r="Q2072" s="74">
        <v>152522.46</v>
      </c>
      <c r="R2072" s="74">
        <v>152522.46</v>
      </c>
      <c r="S2072" s="74">
        <v>152522.46</v>
      </c>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53319671.089999996</v>
      </c>
      <c r="D2091" s="7">
        <f>SUM(D2013:D2090)</f>
        <v>54428161.770000003</v>
      </c>
      <c r="E2091" s="7">
        <f>SUM(E2012:E2090)</f>
        <v>54811738.07</v>
      </c>
      <c r="F2091" s="7">
        <f>SUM(F2011:F2090)</f>
        <v>55316678.890000008</v>
      </c>
      <c r="G2091" s="7">
        <f>SUM(G2010:G2090)</f>
        <v>55503775.38000001</v>
      </c>
      <c r="H2091" s="7">
        <f t="shared" ref="H2091:M2091" si="20">SUM(H2004:H2090)</f>
        <v>55950032.920000002</v>
      </c>
      <c r="I2091" s="7">
        <f t="shared" si="20"/>
        <v>56212722.290000007</v>
      </c>
      <c r="J2091" s="7">
        <f t="shared" si="20"/>
        <v>56604071.150000006</v>
      </c>
      <c r="K2091" s="7">
        <f t="shared" si="20"/>
        <v>56945891.509999998</v>
      </c>
      <c r="L2091" s="7">
        <f t="shared" si="20"/>
        <v>97864731.029999956</v>
      </c>
      <c r="M2091" s="7">
        <f t="shared" si="20"/>
        <v>98636367.379999965</v>
      </c>
      <c r="N2091" s="10">
        <f>SUM(N1999:N2090)</f>
        <v>99759493.529999956</v>
      </c>
      <c r="O2091" s="76">
        <v>100514388.53</v>
      </c>
      <c r="P2091" s="76">
        <v>101440907.77</v>
      </c>
      <c r="Q2091" s="76">
        <v>103956998.72</v>
      </c>
      <c r="R2091" s="76">
        <v>105094166.70999999</v>
      </c>
      <c r="S2091" s="76">
        <v>105094166.70999999</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74">
        <v>4000.86</v>
      </c>
      <c r="S2094" s="74">
        <v>4000.86</v>
      </c>
    </row>
    <row r="2095" spans="1:19">
      <c r="B2095" s="5">
        <v>2020</v>
      </c>
      <c r="C2095" s="31"/>
      <c r="D2095" s="31"/>
      <c r="E2095" s="31"/>
      <c r="F2095" s="31"/>
      <c r="G2095" s="31"/>
      <c r="H2095" s="31"/>
      <c r="I2095" s="31"/>
      <c r="J2095" s="31"/>
      <c r="K2095" s="31"/>
      <c r="L2095" s="31"/>
      <c r="M2095" s="31"/>
      <c r="N2095" s="31"/>
      <c r="O2095" s="31"/>
      <c r="P2095" s="31"/>
      <c r="Q2095" s="74">
        <v>31954.04</v>
      </c>
      <c r="R2095" s="74">
        <v>31954.04</v>
      </c>
      <c r="S2095" s="74">
        <v>31954.04</v>
      </c>
    </row>
    <row r="2096" spans="1:19">
      <c r="A2096" s="35"/>
      <c r="B2096" s="5">
        <v>2019</v>
      </c>
      <c r="C2096" s="31"/>
      <c r="D2096" s="31"/>
      <c r="E2096" s="31"/>
      <c r="F2096" s="31"/>
      <c r="G2096" s="31"/>
      <c r="H2096" s="31"/>
      <c r="I2096" s="31"/>
      <c r="J2096" s="31"/>
      <c r="K2096" s="31"/>
      <c r="L2096" s="31"/>
      <c r="M2096" s="31"/>
      <c r="N2096" s="31"/>
      <c r="O2096" s="31"/>
      <c r="P2096" s="74">
        <v>7687.17</v>
      </c>
      <c r="Q2096" s="74">
        <v>7687.17</v>
      </c>
      <c r="R2096" s="74">
        <v>7687.17</v>
      </c>
      <c r="S2096" s="74">
        <v>7687.17</v>
      </c>
    </row>
    <row r="2097" spans="1:19">
      <c r="A2097" s="35"/>
      <c r="B2097" s="5">
        <v>2018</v>
      </c>
      <c r="C2097" s="31"/>
      <c r="D2097" s="31"/>
      <c r="E2097" s="31"/>
      <c r="F2097" s="31"/>
      <c r="G2097" s="31"/>
      <c r="H2097" s="31"/>
      <c r="I2097" s="31"/>
      <c r="J2097" s="31"/>
      <c r="K2097" s="31"/>
      <c r="L2097" s="31"/>
      <c r="M2097" s="31"/>
      <c r="N2097" s="31"/>
      <c r="O2097" s="74">
        <v>15560.22</v>
      </c>
      <c r="P2097" s="74">
        <v>15560.22</v>
      </c>
      <c r="Q2097" s="74">
        <v>15560.22</v>
      </c>
      <c r="R2097" s="74">
        <v>15560.22</v>
      </c>
      <c r="S2097" s="74">
        <v>15560.22</v>
      </c>
    </row>
    <row r="2098" spans="1:19">
      <c r="A2098" s="35"/>
      <c r="B2098" s="5">
        <v>2017</v>
      </c>
      <c r="C2098" s="31"/>
      <c r="D2098" s="31"/>
      <c r="E2098" s="31"/>
      <c r="F2098" s="31"/>
      <c r="G2098" s="31"/>
      <c r="H2098" s="31"/>
      <c r="I2098" s="31"/>
      <c r="J2098" s="31"/>
      <c r="K2098" s="31"/>
      <c r="L2098" s="31"/>
      <c r="M2098" s="31"/>
      <c r="N2098" s="74">
        <v>4951.46</v>
      </c>
      <c r="O2098" s="74">
        <v>4951.46</v>
      </c>
      <c r="P2098" s="74">
        <v>4951.46</v>
      </c>
      <c r="Q2098" s="74">
        <v>4951.46</v>
      </c>
      <c r="R2098" s="74">
        <v>4951.46</v>
      </c>
      <c r="S2098" s="74">
        <v>4951.46</v>
      </c>
    </row>
    <row r="2099" spans="1:19">
      <c r="B2099" s="5">
        <v>2016</v>
      </c>
      <c r="C2099" s="31"/>
      <c r="D2099" s="31"/>
      <c r="E2099" s="31"/>
      <c r="F2099" s="31"/>
      <c r="G2099" s="31"/>
      <c r="H2099" s="31"/>
      <c r="I2099" s="31"/>
      <c r="J2099" s="31"/>
      <c r="K2099" s="31"/>
      <c r="L2099" s="31"/>
      <c r="M2099" s="74">
        <v>14565.74</v>
      </c>
      <c r="N2099" s="74">
        <v>14565.74</v>
      </c>
      <c r="O2099" s="74">
        <v>14565.74</v>
      </c>
      <c r="P2099" s="74">
        <v>14565.74</v>
      </c>
      <c r="Q2099" s="74">
        <v>14565.74</v>
      </c>
      <c r="R2099" s="74">
        <v>14565.74</v>
      </c>
      <c r="S2099" s="74">
        <v>14565.74</v>
      </c>
    </row>
    <row r="2100" spans="1:19">
      <c r="B2100" s="5">
        <v>2015</v>
      </c>
      <c r="C2100" s="31"/>
      <c r="D2100" s="31"/>
      <c r="E2100" s="31"/>
      <c r="F2100" s="31"/>
      <c r="G2100" s="31"/>
      <c r="H2100" s="31"/>
      <c r="I2100" s="31"/>
      <c r="J2100" s="31"/>
      <c r="K2100" s="31"/>
      <c r="L2100" s="74">
        <v>1646.31</v>
      </c>
      <c r="M2100" s="74">
        <v>1646.31</v>
      </c>
      <c r="N2100" s="74">
        <v>1646.31</v>
      </c>
      <c r="O2100" s="74">
        <v>1646.31</v>
      </c>
      <c r="P2100" s="74">
        <v>1646.31</v>
      </c>
      <c r="Q2100" s="74">
        <v>1646.31</v>
      </c>
      <c r="R2100" s="74">
        <v>1646.31</v>
      </c>
      <c r="S2100" s="74">
        <v>1646.31</v>
      </c>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v>15461.42</v>
      </c>
      <c r="D2117" s="74">
        <v>15461.42</v>
      </c>
      <c r="E2117" s="74">
        <v>15461.42</v>
      </c>
      <c r="F2117" s="74">
        <v>15461.42</v>
      </c>
      <c r="G2117" s="74">
        <v>15461.42</v>
      </c>
      <c r="H2117" s="74">
        <v>15461.42</v>
      </c>
      <c r="I2117" s="74">
        <v>15461.42</v>
      </c>
      <c r="J2117" s="74">
        <v>15461.42</v>
      </c>
      <c r="K2117" s="74">
        <v>15461.42</v>
      </c>
      <c r="L2117" s="74">
        <v>15461.42</v>
      </c>
      <c r="M2117" s="74">
        <v>15461.42</v>
      </c>
      <c r="N2117" s="74">
        <v>15461.42</v>
      </c>
      <c r="O2117" s="74">
        <v>15461.42</v>
      </c>
      <c r="P2117" s="74">
        <v>15461.42</v>
      </c>
      <c r="Q2117" s="74">
        <v>15461.42</v>
      </c>
      <c r="R2117" s="74">
        <v>15461.42</v>
      </c>
      <c r="S2117" s="74">
        <v>15461.42</v>
      </c>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v>409.03</v>
      </c>
      <c r="D2127" s="74">
        <v>409.03</v>
      </c>
      <c r="E2127" s="74">
        <v>409.03</v>
      </c>
      <c r="F2127" s="74">
        <v>409.03</v>
      </c>
      <c r="G2127" s="74">
        <v>409.03</v>
      </c>
      <c r="H2127" s="74">
        <v>409.03</v>
      </c>
      <c r="I2127" s="74">
        <v>409.03</v>
      </c>
      <c r="J2127" s="74">
        <v>409.03</v>
      </c>
      <c r="K2127" s="74">
        <v>409.03</v>
      </c>
      <c r="L2127" s="74">
        <v>409.03</v>
      </c>
      <c r="M2127" s="74">
        <v>409.03</v>
      </c>
      <c r="N2127" s="74">
        <v>409.03</v>
      </c>
      <c r="O2127" s="74">
        <v>409.03</v>
      </c>
      <c r="P2127" s="74">
        <v>409.03</v>
      </c>
      <c r="Q2127" s="74">
        <v>409.03</v>
      </c>
      <c r="R2127" s="74">
        <v>409.03</v>
      </c>
      <c r="S2127" s="74">
        <v>409.03</v>
      </c>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15870.45</v>
      </c>
      <c r="D2186" s="7">
        <f>SUM(D2108:D2185)</f>
        <v>15870.45</v>
      </c>
      <c r="E2186" s="7">
        <f>SUM(E2107:E2185)</f>
        <v>15870.45</v>
      </c>
      <c r="F2186" s="7">
        <f>SUM(F2106:F2185)</f>
        <v>15870.45</v>
      </c>
      <c r="G2186" s="7">
        <f>SUM(G2105:G2185)</f>
        <v>15870.45</v>
      </c>
      <c r="H2186" s="7">
        <f t="shared" ref="H2186:M2186" si="21">SUM(H2099:H2185)</f>
        <v>15870.45</v>
      </c>
      <c r="I2186" s="7">
        <f t="shared" si="21"/>
        <v>15870.45</v>
      </c>
      <c r="J2186" s="7">
        <f t="shared" si="21"/>
        <v>15870.45</v>
      </c>
      <c r="K2186" s="7">
        <f t="shared" si="21"/>
        <v>15870.45</v>
      </c>
      <c r="L2186" s="7">
        <f t="shared" si="21"/>
        <v>17516.759999999998</v>
      </c>
      <c r="M2186" s="7">
        <f t="shared" si="21"/>
        <v>32082.5</v>
      </c>
      <c r="N2186" s="10">
        <f>SUM(N2094:N2185)</f>
        <v>37033.96</v>
      </c>
      <c r="O2186" s="76">
        <v>52594.18</v>
      </c>
      <c r="P2186" s="76">
        <v>60281.35</v>
      </c>
      <c r="Q2186" s="76">
        <v>92235.39</v>
      </c>
      <c r="R2186" s="76">
        <v>96236.25</v>
      </c>
      <c r="S2186" s="76">
        <v>96236.25</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0</v>
      </c>
      <c r="D2281" s="7">
        <f>SUM(D2203:D2280)</f>
        <v>0</v>
      </c>
      <c r="E2281" s="7">
        <f>SUM(E2202:E2280)</f>
        <v>0</v>
      </c>
      <c r="F2281" s="7">
        <f>SUM(F2201:F2280)</f>
        <v>0</v>
      </c>
      <c r="G2281" s="7">
        <f>SUM(G2200:G2280)</f>
        <v>0</v>
      </c>
      <c r="H2281" s="7">
        <f t="shared" ref="H2281:M2281" si="22">SUM(H2194:H2280)</f>
        <v>0</v>
      </c>
      <c r="I2281" s="7">
        <f t="shared" si="22"/>
        <v>0</v>
      </c>
      <c r="J2281" s="7">
        <f t="shared" si="22"/>
        <v>0</v>
      </c>
      <c r="K2281" s="7">
        <f t="shared" si="22"/>
        <v>0</v>
      </c>
      <c r="L2281" s="7">
        <f t="shared" si="22"/>
        <v>0</v>
      </c>
      <c r="M2281" s="7">
        <f t="shared" si="22"/>
        <v>0</v>
      </c>
      <c r="N2281" s="10">
        <f>SUM(N2189:N2280)</f>
        <v>0</v>
      </c>
      <c r="O2281" s="10">
        <f>SUM(O2189:O2280)</f>
        <v>0</v>
      </c>
      <c r="P2281" s="10">
        <f>SUM(P2189:P2280)</f>
        <v>0</v>
      </c>
      <c r="Q2281" s="10">
        <f>SUM(Q2189:Q2280)</f>
        <v>0</v>
      </c>
      <c r="R2281" s="10">
        <f>SUM(R2188:R2280)</f>
        <v>0</v>
      </c>
      <c r="S2281" s="10">
        <f>SUM(S2188:S2280)</f>
        <v>0</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c r="O2283" s="31"/>
      <c r="P2283" s="31"/>
      <c r="Q2283" s="31"/>
      <c r="R2283" s="54"/>
      <c r="S2283" s="32"/>
    </row>
    <row r="2284" spans="1:19">
      <c r="A2284" s="33"/>
      <c r="B2284" s="5">
        <v>2021</v>
      </c>
      <c r="C2284" s="31"/>
      <c r="D2284" s="31"/>
      <c r="E2284" s="31"/>
      <c r="F2284" s="31"/>
      <c r="G2284" s="31"/>
      <c r="H2284" s="31"/>
      <c r="I2284" s="31"/>
      <c r="J2284" s="31"/>
      <c r="K2284" s="31"/>
      <c r="L2284" s="31"/>
      <c r="M2284" s="31"/>
      <c r="N2284" s="31"/>
      <c r="O2284" s="31"/>
      <c r="P2284" s="31"/>
      <c r="Q2284" s="31"/>
      <c r="R2284" s="74">
        <v>311702.2</v>
      </c>
      <c r="S2284" s="74">
        <v>311702.2</v>
      </c>
    </row>
    <row r="2285" spans="1:19">
      <c r="B2285" s="5">
        <v>2020</v>
      </c>
      <c r="C2285" s="31"/>
      <c r="D2285" s="31"/>
      <c r="E2285" s="31"/>
      <c r="F2285" s="31"/>
      <c r="G2285" s="31"/>
      <c r="H2285" s="31"/>
      <c r="I2285" s="31"/>
      <c r="J2285" s="31"/>
      <c r="K2285" s="31"/>
      <c r="L2285" s="31"/>
      <c r="M2285" s="31"/>
      <c r="N2285" s="31"/>
      <c r="O2285" s="31"/>
      <c r="P2285" s="31"/>
      <c r="Q2285" s="74">
        <v>505257.55</v>
      </c>
      <c r="R2285" s="74">
        <v>505257.55</v>
      </c>
      <c r="S2285" s="74">
        <v>505257.55</v>
      </c>
    </row>
    <row r="2286" spans="1:19">
      <c r="A2286" s="35"/>
      <c r="B2286" s="5">
        <v>2019</v>
      </c>
      <c r="C2286" s="31"/>
      <c r="D2286" s="31"/>
      <c r="E2286" s="31"/>
      <c r="F2286" s="31"/>
      <c r="G2286" s="31"/>
      <c r="H2286" s="31"/>
      <c r="I2286" s="31"/>
      <c r="J2286" s="31"/>
      <c r="K2286" s="31"/>
      <c r="L2286" s="31"/>
      <c r="M2286" s="31"/>
      <c r="N2286" s="31"/>
      <c r="O2286" s="31"/>
      <c r="P2286" s="74">
        <v>416703.21</v>
      </c>
      <c r="Q2286" s="74">
        <v>416703.21</v>
      </c>
      <c r="R2286" s="74">
        <v>416703.21</v>
      </c>
      <c r="S2286" s="74">
        <v>416703.21</v>
      </c>
    </row>
    <row r="2287" spans="1:19">
      <c r="A2287" s="35"/>
      <c r="B2287" s="5">
        <v>2018</v>
      </c>
      <c r="C2287" s="31"/>
      <c r="D2287" s="31"/>
      <c r="E2287" s="31"/>
      <c r="F2287" s="31"/>
      <c r="G2287" s="31"/>
      <c r="H2287" s="31"/>
      <c r="I2287" s="31"/>
      <c r="J2287" s="31"/>
      <c r="K2287" s="31"/>
      <c r="L2287" s="31"/>
      <c r="M2287" s="31"/>
      <c r="N2287" s="31"/>
      <c r="O2287" s="74">
        <v>245066.17</v>
      </c>
      <c r="P2287" s="74">
        <v>245066.17</v>
      </c>
      <c r="Q2287" s="74">
        <v>245066.17</v>
      </c>
      <c r="R2287" s="74">
        <v>245066.17</v>
      </c>
      <c r="S2287" s="74">
        <v>245066.17</v>
      </c>
    </row>
    <row r="2288" spans="1:19">
      <c r="A2288" s="35"/>
      <c r="B2288" s="5">
        <v>2017</v>
      </c>
      <c r="C2288" s="31"/>
      <c r="D2288" s="31"/>
      <c r="E2288" s="31"/>
      <c r="F2288" s="31"/>
      <c r="G2288" s="31"/>
      <c r="H2288" s="31"/>
      <c r="I2288" s="31"/>
      <c r="J2288" s="31"/>
      <c r="K2288" s="31"/>
      <c r="L2288" s="31"/>
      <c r="M2288" s="31"/>
      <c r="N2288" s="74">
        <v>114424.94</v>
      </c>
      <c r="O2288" s="74">
        <v>114424.94</v>
      </c>
      <c r="P2288" s="74">
        <v>114424.94</v>
      </c>
      <c r="Q2288" s="74">
        <v>92524.94</v>
      </c>
      <c r="R2288" s="74">
        <v>92524.94</v>
      </c>
      <c r="S2288" s="74">
        <v>92524.94</v>
      </c>
    </row>
    <row r="2289" spans="2:19">
      <c r="B2289" s="5">
        <v>2016</v>
      </c>
      <c r="C2289" s="31"/>
      <c r="D2289" s="31"/>
      <c r="E2289" s="31"/>
      <c r="F2289" s="31"/>
      <c r="G2289" s="31"/>
      <c r="H2289" s="31"/>
      <c r="I2289" s="31"/>
      <c r="J2289" s="31"/>
      <c r="K2289" s="31"/>
      <c r="L2289" s="31"/>
      <c r="M2289" s="74">
        <v>352979.58</v>
      </c>
      <c r="N2289" s="74">
        <v>352979.58</v>
      </c>
      <c r="O2289" s="74">
        <v>352979.58</v>
      </c>
      <c r="P2289" s="74">
        <v>352979.58</v>
      </c>
      <c r="Q2289" s="74">
        <v>352979.58</v>
      </c>
      <c r="R2289" s="74">
        <v>352979.58</v>
      </c>
      <c r="S2289" s="74">
        <v>352979.58</v>
      </c>
    </row>
    <row r="2290" spans="2:19">
      <c r="B2290" s="5">
        <v>2015</v>
      </c>
      <c r="C2290" s="31"/>
      <c r="D2290" s="31"/>
      <c r="E2290" s="31"/>
      <c r="F2290" s="31"/>
      <c r="G2290" s="31"/>
      <c r="H2290" s="31"/>
      <c r="I2290" s="31"/>
      <c r="J2290" s="31"/>
      <c r="K2290" s="31"/>
      <c r="L2290" s="74">
        <v>348091.67</v>
      </c>
      <c r="M2290" s="74">
        <v>348091.67</v>
      </c>
      <c r="N2290" s="74">
        <v>348091.67</v>
      </c>
      <c r="O2290" s="74">
        <v>348091.67</v>
      </c>
      <c r="P2290" s="74">
        <v>348091.67</v>
      </c>
      <c r="Q2290" s="74">
        <v>348091.67</v>
      </c>
      <c r="R2290" s="74">
        <v>348091.67</v>
      </c>
      <c r="S2290" s="74">
        <v>348091.67</v>
      </c>
    </row>
    <row r="2291" spans="2:19">
      <c r="B2291" s="5">
        <v>2014</v>
      </c>
      <c r="C2291" s="31"/>
      <c r="D2291" s="31"/>
      <c r="E2291" s="31"/>
      <c r="F2291" s="31"/>
      <c r="G2291" s="31"/>
      <c r="H2291" s="31"/>
      <c r="I2291" s="31"/>
      <c r="J2291" s="31"/>
      <c r="K2291" s="74">
        <v>78504.399999999994</v>
      </c>
      <c r="L2291" s="74">
        <v>610338.16</v>
      </c>
      <c r="M2291" s="74">
        <v>610338.16</v>
      </c>
      <c r="N2291" s="74">
        <v>610338.16</v>
      </c>
      <c r="O2291" s="74">
        <v>610338.16</v>
      </c>
      <c r="P2291" s="74">
        <v>610338.16</v>
      </c>
      <c r="Q2291" s="74">
        <v>610338.16</v>
      </c>
      <c r="R2291" s="74">
        <v>610338.16</v>
      </c>
      <c r="S2291" s="74">
        <v>610338.16</v>
      </c>
    </row>
    <row r="2292" spans="2:19">
      <c r="B2292" s="5">
        <v>2013</v>
      </c>
      <c r="C2292" s="31"/>
      <c r="D2292" s="31"/>
      <c r="E2292" s="31"/>
      <c r="F2292" s="31"/>
      <c r="G2292" s="31"/>
      <c r="H2292" s="31"/>
      <c r="I2292" s="31"/>
      <c r="J2292" s="74">
        <v>53392.08</v>
      </c>
      <c r="K2292" s="74">
        <v>53392.08</v>
      </c>
      <c r="L2292" s="74">
        <v>108847.27</v>
      </c>
      <c r="M2292" s="74">
        <v>108847.27</v>
      </c>
      <c r="N2292" s="74">
        <v>108847.27</v>
      </c>
      <c r="O2292" s="74">
        <v>108847.27</v>
      </c>
      <c r="P2292" s="74">
        <v>108847.27</v>
      </c>
      <c r="Q2292" s="74">
        <v>108847.27</v>
      </c>
      <c r="R2292" s="74">
        <v>108847.27</v>
      </c>
      <c r="S2292" s="74">
        <v>108847.27</v>
      </c>
    </row>
    <row r="2293" spans="2:19">
      <c r="B2293" s="5">
        <v>2012</v>
      </c>
      <c r="C2293" s="31"/>
      <c r="D2293" s="31"/>
      <c r="E2293" s="31"/>
      <c r="F2293" s="31"/>
      <c r="G2293" s="31"/>
      <c r="H2293" s="31"/>
      <c r="I2293" s="74">
        <v>110507.43</v>
      </c>
      <c r="J2293" s="74">
        <v>110507.43</v>
      </c>
      <c r="K2293" s="74">
        <v>110507.43</v>
      </c>
      <c r="L2293" s="74">
        <v>369010.4</v>
      </c>
      <c r="M2293" s="74">
        <v>369010.4</v>
      </c>
      <c r="N2293" s="74">
        <v>369010.4</v>
      </c>
      <c r="O2293" s="74">
        <v>369010.4</v>
      </c>
      <c r="P2293" s="74">
        <v>369010.4</v>
      </c>
      <c r="Q2293" s="74">
        <v>369010.4</v>
      </c>
      <c r="R2293" s="74">
        <v>369010.4</v>
      </c>
      <c r="S2293" s="74">
        <v>369010.4</v>
      </c>
    </row>
    <row r="2294" spans="2:19">
      <c r="B2294" s="5">
        <v>2011</v>
      </c>
      <c r="C2294" s="31"/>
      <c r="D2294" s="31"/>
      <c r="E2294" s="31"/>
      <c r="F2294" s="31"/>
      <c r="G2294" s="31"/>
      <c r="H2294" s="74">
        <v>39647.74</v>
      </c>
      <c r="I2294" s="74">
        <v>39647.74</v>
      </c>
      <c r="J2294" s="74">
        <v>39647.74</v>
      </c>
      <c r="K2294" s="74">
        <v>39647.74</v>
      </c>
      <c r="L2294" s="74">
        <v>168743.89</v>
      </c>
      <c r="M2294" s="74">
        <v>168743.89</v>
      </c>
      <c r="N2294" s="74">
        <v>168743.89</v>
      </c>
      <c r="O2294" s="74">
        <v>168743.89</v>
      </c>
      <c r="P2294" s="74">
        <v>168743.89</v>
      </c>
      <c r="Q2294" s="74">
        <v>168743.89</v>
      </c>
      <c r="R2294" s="74">
        <v>168743.89</v>
      </c>
      <c r="S2294" s="74">
        <v>168743.89</v>
      </c>
    </row>
    <row r="2295" spans="2:19">
      <c r="B2295" s="5">
        <v>2010</v>
      </c>
      <c r="C2295" s="31"/>
      <c r="D2295" s="31"/>
      <c r="E2295" s="31"/>
      <c r="F2295" s="31"/>
      <c r="G2295" s="74">
        <v>119777.69</v>
      </c>
      <c r="H2295" s="74">
        <v>119777.69</v>
      </c>
      <c r="I2295" s="74">
        <v>119777.69</v>
      </c>
      <c r="J2295" s="74">
        <v>119777.69</v>
      </c>
      <c r="K2295" s="74">
        <v>119777.69</v>
      </c>
      <c r="L2295" s="74">
        <v>444036</v>
      </c>
      <c r="M2295" s="74">
        <v>444036</v>
      </c>
      <c r="N2295" s="74">
        <v>444036</v>
      </c>
      <c r="O2295" s="74">
        <v>444036</v>
      </c>
      <c r="P2295" s="74">
        <v>444036</v>
      </c>
      <c r="Q2295" s="74">
        <v>444036</v>
      </c>
      <c r="R2295" s="74">
        <v>444036</v>
      </c>
      <c r="S2295" s="74">
        <v>444036</v>
      </c>
    </row>
    <row r="2296" spans="2:19">
      <c r="B2296" s="5">
        <v>2009</v>
      </c>
      <c r="C2296" s="31"/>
      <c r="D2296" s="31"/>
      <c r="E2296" s="31"/>
      <c r="F2296" s="74">
        <v>207316.95</v>
      </c>
      <c r="G2296" s="74">
        <v>207316.95</v>
      </c>
      <c r="H2296" s="74">
        <v>207316.95</v>
      </c>
      <c r="I2296" s="74">
        <v>207316.95</v>
      </c>
      <c r="J2296" s="74">
        <v>207316.95</v>
      </c>
      <c r="K2296" s="74">
        <v>207316.95</v>
      </c>
      <c r="L2296" s="74">
        <v>408991.67</v>
      </c>
      <c r="M2296" s="74">
        <v>408991.67</v>
      </c>
      <c r="N2296" s="74">
        <v>408991.67</v>
      </c>
      <c r="O2296" s="74">
        <v>408991.67</v>
      </c>
      <c r="P2296" s="74">
        <v>408991.67</v>
      </c>
      <c r="Q2296" s="74">
        <v>408991.67</v>
      </c>
      <c r="R2296" s="74">
        <v>408991.67</v>
      </c>
      <c r="S2296" s="74">
        <v>408991.67</v>
      </c>
    </row>
    <row r="2297" spans="2:19">
      <c r="B2297" s="5">
        <v>2008</v>
      </c>
      <c r="C2297" s="31"/>
      <c r="D2297" s="31"/>
      <c r="E2297" s="74">
        <v>191773.74</v>
      </c>
      <c r="F2297" s="74">
        <v>191773.74</v>
      </c>
      <c r="G2297" s="74">
        <v>191773.74</v>
      </c>
      <c r="H2297" s="74">
        <v>191773.74</v>
      </c>
      <c r="I2297" s="74">
        <v>191773.74</v>
      </c>
      <c r="J2297" s="74">
        <v>191773.74</v>
      </c>
      <c r="K2297" s="74">
        <v>191773.74</v>
      </c>
      <c r="L2297" s="74">
        <v>813215.17</v>
      </c>
      <c r="M2297" s="74">
        <v>813215.17</v>
      </c>
      <c r="N2297" s="74">
        <v>813215.17</v>
      </c>
      <c r="O2297" s="74">
        <v>813215.17</v>
      </c>
      <c r="P2297" s="74">
        <v>813215.17</v>
      </c>
      <c r="Q2297" s="74">
        <v>813215.17</v>
      </c>
      <c r="R2297" s="74">
        <v>813215.17</v>
      </c>
      <c r="S2297" s="74">
        <v>813215.17</v>
      </c>
    </row>
    <row r="2298" spans="2:19">
      <c r="B2298" s="5">
        <v>2007</v>
      </c>
      <c r="C2298" s="31"/>
      <c r="D2298" s="74">
        <v>491172.54</v>
      </c>
      <c r="E2298" s="74">
        <v>491172.54</v>
      </c>
      <c r="F2298" s="74">
        <v>491172.54</v>
      </c>
      <c r="G2298" s="74">
        <v>491172.54</v>
      </c>
      <c r="H2298" s="74">
        <v>491172.54</v>
      </c>
      <c r="I2298" s="74">
        <v>491172.54</v>
      </c>
      <c r="J2298" s="74">
        <v>491172.54</v>
      </c>
      <c r="K2298" s="74">
        <v>491172.54</v>
      </c>
      <c r="L2298" s="74">
        <v>708639.14</v>
      </c>
      <c r="M2298" s="74">
        <v>708639.14</v>
      </c>
      <c r="N2298" s="74">
        <v>708639.14</v>
      </c>
      <c r="O2298" s="74">
        <v>708639.14</v>
      </c>
      <c r="P2298" s="74">
        <v>708639.14</v>
      </c>
      <c r="Q2298" s="74">
        <v>708639.14</v>
      </c>
      <c r="R2298" s="74">
        <v>708639.14</v>
      </c>
      <c r="S2298" s="74">
        <v>708639.14</v>
      </c>
    </row>
    <row r="2299" spans="2:19">
      <c r="B2299" s="5">
        <v>2006</v>
      </c>
      <c r="C2299" s="32">
        <v>571200.78999999992</v>
      </c>
      <c r="D2299" s="74">
        <v>571200.79</v>
      </c>
      <c r="E2299" s="74">
        <v>571200.79</v>
      </c>
      <c r="F2299" s="74">
        <v>571200.79</v>
      </c>
      <c r="G2299" s="74">
        <v>571200.79</v>
      </c>
      <c r="H2299" s="74">
        <v>571200.79</v>
      </c>
      <c r="I2299" s="74">
        <v>571200.79</v>
      </c>
      <c r="J2299" s="74">
        <v>571200.79</v>
      </c>
      <c r="K2299" s="74">
        <v>571200.79</v>
      </c>
      <c r="L2299" s="74">
        <v>874147.5</v>
      </c>
      <c r="M2299" s="74">
        <v>874147.5</v>
      </c>
      <c r="N2299" s="74">
        <v>874147.5</v>
      </c>
      <c r="O2299" s="74">
        <v>874147.5</v>
      </c>
      <c r="P2299" s="74">
        <v>843435.68</v>
      </c>
      <c r="Q2299" s="74">
        <v>843435.68</v>
      </c>
      <c r="R2299" s="74">
        <v>832132.06</v>
      </c>
      <c r="S2299" s="74">
        <v>832132.06</v>
      </c>
    </row>
    <row r="2300" spans="2:19">
      <c r="B2300" s="5">
        <v>2005</v>
      </c>
      <c r="C2300" s="32">
        <v>505811.49</v>
      </c>
      <c r="D2300" s="74">
        <v>505811.49</v>
      </c>
      <c r="E2300" s="74">
        <v>505811.49</v>
      </c>
      <c r="F2300" s="74">
        <v>505811.49</v>
      </c>
      <c r="G2300" s="74">
        <v>505811.49</v>
      </c>
      <c r="H2300" s="74">
        <v>505811.49</v>
      </c>
      <c r="I2300" s="74">
        <v>505811.49</v>
      </c>
      <c r="J2300" s="74">
        <v>505811.49</v>
      </c>
      <c r="K2300" s="74">
        <v>505811.49</v>
      </c>
      <c r="L2300" s="74">
        <v>662294.51</v>
      </c>
      <c r="M2300" s="74">
        <v>662294.51</v>
      </c>
      <c r="N2300" s="74">
        <v>653794.51</v>
      </c>
      <c r="O2300" s="74">
        <v>653794.51</v>
      </c>
      <c r="P2300" s="74">
        <v>653794.51</v>
      </c>
      <c r="Q2300" s="74">
        <v>653794.51</v>
      </c>
      <c r="R2300" s="74">
        <v>653794.51</v>
      </c>
      <c r="S2300" s="74">
        <v>653794.51</v>
      </c>
    </row>
    <row r="2301" spans="2:19">
      <c r="B2301" s="5">
        <v>2004</v>
      </c>
      <c r="C2301" s="32">
        <v>536710.85000000009</v>
      </c>
      <c r="D2301" s="74">
        <v>536710.85</v>
      </c>
      <c r="E2301" s="74">
        <v>536710.85</v>
      </c>
      <c r="F2301" s="74">
        <v>536710.85</v>
      </c>
      <c r="G2301" s="74">
        <v>536710.85</v>
      </c>
      <c r="H2301" s="74">
        <v>536710.85</v>
      </c>
      <c r="I2301" s="74">
        <v>536710.85</v>
      </c>
      <c r="J2301" s="74">
        <v>536710.85</v>
      </c>
      <c r="K2301" s="74">
        <v>536710.85</v>
      </c>
      <c r="L2301" s="74">
        <v>696718.68</v>
      </c>
      <c r="M2301" s="74">
        <v>668872.23</v>
      </c>
      <c r="N2301" s="74">
        <v>668872.23</v>
      </c>
      <c r="O2301" s="74">
        <v>668872.23</v>
      </c>
      <c r="P2301" s="74">
        <v>668872.23</v>
      </c>
      <c r="Q2301" s="74">
        <v>668872.23</v>
      </c>
      <c r="R2301" s="74">
        <v>668872.23</v>
      </c>
      <c r="S2301" s="74">
        <v>668872.23</v>
      </c>
    </row>
    <row r="2302" spans="2:19">
      <c r="B2302" s="5">
        <v>2003</v>
      </c>
      <c r="C2302" s="32">
        <v>402033.6999999999</v>
      </c>
      <c r="D2302" s="74">
        <v>402033.7</v>
      </c>
      <c r="E2302" s="74">
        <v>402033.7</v>
      </c>
      <c r="F2302" s="74">
        <v>402033.7</v>
      </c>
      <c r="G2302" s="74">
        <v>402033.7</v>
      </c>
      <c r="H2302" s="74">
        <v>402033.7</v>
      </c>
      <c r="I2302" s="74">
        <v>402033.7</v>
      </c>
      <c r="J2302" s="74">
        <v>402033.7</v>
      </c>
      <c r="K2302" s="74">
        <v>402033.7</v>
      </c>
      <c r="L2302" s="74">
        <v>577847.87</v>
      </c>
      <c r="M2302" s="74">
        <v>577847.87</v>
      </c>
      <c r="N2302" s="74">
        <v>577847.87</v>
      </c>
      <c r="O2302" s="74">
        <v>577847.87</v>
      </c>
      <c r="P2302" s="74">
        <v>577847.87</v>
      </c>
      <c r="Q2302" s="74">
        <v>577847.87</v>
      </c>
      <c r="R2302" s="74">
        <v>577847.87</v>
      </c>
      <c r="S2302" s="74">
        <v>577847.87</v>
      </c>
    </row>
    <row r="2303" spans="2:19">
      <c r="B2303" s="5">
        <v>2002</v>
      </c>
      <c r="C2303" s="32">
        <v>486802.23</v>
      </c>
      <c r="D2303" s="74">
        <v>486802.23</v>
      </c>
      <c r="E2303" s="74">
        <v>486802.23</v>
      </c>
      <c r="F2303" s="74">
        <v>486802.23</v>
      </c>
      <c r="G2303" s="74">
        <v>486802.23</v>
      </c>
      <c r="H2303" s="74">
        <v>486802.23</v>
      </c>
      <c r="I2303" s="74">
        <v>486802.23</v>
      </c>
      <c r="J2303" s="74">
        <v>486802.23</v>
      </c>
      <c r="K2303" s="74">
        <v>486802.23</v>
      </c>
      <c r="L2303" s="74">
        <v>572141.88</v>
      </c>
      <c r="M2303" s="74">
        <v>571394.53</v>
      </c>
      <c r="N2303" s="74">
        <v>571394.53</v>
      </c>
      <c r="O2303" s="74">
        <v>571394.53</v>
      </c>
      <c r="P2303" s="74">
        <v>571394.53</v>
      </c>
      <c r="Q2303" s="74">
        <v>571394.53</v>
      </c>
      <c r="R2303" s="74">
        <v>571394.53</v>
      </c>
      <c r="S2303" s="74">
        <v>571394.53</v>
      </c>
    </row>
    <row r="2304" spans="2:19">
      <c r="B2304" s="5">
        <v>2001</v>
      </c>
      <c r="C2304" s="32">
        <v>572207.37999999989</v>
      </c>
      <c r="D2304" s="74">
        <v>572207.38</v>
      </c>
      <c r="E2304" s="74">
        <v>572207.38</v>
      </c>
      <c r="F2304" s="74">
        <v>572207.38</v>
      </c>
      <c r="G2304" s="74">
        <v>572207.38</v>
      </c>
      <c r="H2304" s="74">
        <v>572207.38</v>
      </c>
      <c r="I2304" s="74">
        <v>572207.38</v>
      </c>
      <c r="J2304" s="74">
        <v>572207.38</v>
      </c>
      <c r="K2304" s="74">
        <v>572207.38</v>
      </c>
      <c r="L2304" s="74">
        <v>581718.54</v>
      </c>
      <c r="M2304" s="74">
        <v>581718.54</v>
      </c>
      <c r="N2304" s="74">
        <v>581718.54</v>
      </c>
      <c r="O2304" s="74">
        <v>581718.54</v>
      </c>
      <c r="P2304" s="74">
        <v>581718.54</v>
      </c>
      <c r="Q2304" s="74">
        <v>581718.54</v>
      </c>
      <c r="R2304" s="74">
        <v>581718.54</v>
      </c>
      <c r="S2304" s="74">
        <v>581718.54</v>
      </c>
    </row>
    <row r="2305" spans="2:19">
      <c r="B2305" s="5">
        <v>2000</v>
      </c>
      <c r="C2305" s="32">
        <v>458294.72</v>
      </c>
      <c r="D2305" s="74">
        <v>458294.72</v>
      </c>
      <c r="E2305" s="74">
        <v>458294.72</v>
      </c>
      <c r="F2305" s="74">
        <v>458294.72</v>
      </c>
      <c r="G2305" s="74">
        <v>458294.72</v>
      </c>
      <c r="H2305" s="74">
        <v>458294.72</v>
      </c>
      <c r="I2305" s="74">
        <v>458294.72</v>
      </c>
      <c r="J2305" s="74">
        <v>458294.72</v>
      </c>
      <c r="K2305" s="74">
        <v>458294.72</v>
      </c>
      <c r="L2305" s="74">
        <v>571647.5</v>
      </c>
      <c r="M2305" s="74">
        <v>571647.5</v>
      </c>
      <c r="N2305" s="74">
        <v>571647.5</v>
      </c>
      <c r="O2305" s="74">
        <v>571647.5</v>
      </c>
      <c r="P2305" s="74">
        <v>571647.5</v>
      </c>
      <c r="Q2305" s="74">
        <v>571647.5</v>
      </c>
      <c r="R2305" s="74">
        <v>571647.5</v>
      </c>
      <c r="S2305" s="74">
        <v>571647.5</v>
      </c>
    </row>
    <row r="2306" spans="2:19">
      <c r="B2306" s="5">
        <v>1999</v>
      </c>
      <c r="C2306" s="32">
        <v>568900.9</v>
      </c>
      <c r="D2306" s="74">
        <v>568900.9</v>
      </c>
      <c r="E2306" s="74">
        <v>568900.9</v>
      </c>
      <c r="F2306" s="74">
        <v>568900.9</v>
      </c>
      <c r="G2306" s="74">
        <v>568900.9</v>
      </c>
      <c r="H2306" s="74">
        <v>568900.9</v>
      </c>
      <c r="I2306" s="74">
        <v>568900.9</v>
      </c>
      <c r="J2306" s="74">
        <v>568900.9</v>
      </c>
      <c r="K2306" s="74">
        <v>568900.9</v>
      </c>
      <c r="L2306" s="74">
        <v>663272.32999999996</v>
      </c>
      <c r="M2306" s="74">
        <v>663272.32999999996</v>
      </c>
      <c r="N2306" s="74">
        <v>663272.32999999996</v>
      </c>
      <c r="O2306" s="74">
        <v>663272.32999999996</v>
      </c>
      <c r="P2306" s="74">
        <v>663272.32999999996</v>
      </c>
      <c r="Q2306" s="74">
        <v>663272.32999999996</v>
      </c>
      <c r="R2306" s="74">
        <v>663272.32999999996</v>
      </c>
      <c r="S2306" s="74">
        <v>663272.32999999996</v>
      </c>
    </row>
    <row r="2307" spans="2:19">
      <c r="B2307" s="5">
        <v>1998</v>
      </c>
      <c r="C2307" s="32">
        <v>785065.01</v>
      </c>
      <c r="D2307" s="74">
        <v>785065.01</v>
      </c>
      <c r="E2307" s="74">
        <v>785065.01</v>
      </c>
      <c r="F2307" s="74">
        <v>785065.01</v>
      </c>
      <c r="G2307" s="74">
        <v>785065.01</v>
      </c>
      <c r="H2307" s="74">
        <v>785065.01</v>
      </c>
      <c r="I2307" s="74">
        <v>785065.01</v>
      </c>
      <c r="J2307" s="74">
        <v>775959.16</v>
      </c>
      <c r="K2307" s="74">
        <v>775959.16</v>
      </c>
      <c r="L2307" s="74">
        <v>864216.34</v>
      </c>
      <c r="M2307" s="74">
        <v>864216.34</v>
      </c>
      <c r="N2307" s="74">
        <v>808026.94</v>
      </c>
      <c r="O2307" s="74">
        <v>808026.94</v>
      </c>
      <c r="P2307" s="74">
        <v>808026.94</v>
      </c>
      <c r="Q2307" s="74">
        <v>808026.94</v>
      </c>
      <c r="R2307" s="74">
        <v>789165.41</v>
      </c>
      <c r="S2307" s="74">
        <v>789165.41</v>
      </c>
    </row>
    <row r="2308" spans="2:19">
      <c r="B2308" s="5">
        <v>1997</v>
      </c>
      <c r="C2308" s="32">
        <v>618010.73</v>
      </c>
      <c r="D2308" s="74">
        <v>618010.73</v>
      </c>
      <c r="E2308" s="74">
        <v>618010.73</v>
      </c>
      <c r="F2308" s="74">
        <v>618010.73</v>
      </c>
      <c r="G2308" s="74">
        <v>618010.73</v>
      </c>
      <c r="H2308" s="74">
        <v>618010.73</v>
      </c>
      <c r="I2308" s="74">
        <v>618010.73</v>
      </c>
      <c r="J2308" s="74">
        <v>618010.73</v>
      </c>
      <c r="K2308" s="74">
        <v>618010.73</v>
      </c>
      <c r="L2308" s="74">
        <v>788934.62</v>
      </c>
      <c r="M2308" s="74">
        <v>788934.62</v>
      </c>
      <c r="N2308" s="74">
        <v>788934.62</v>
      </c>
      <c r="O2308" s="74">
        <v>788934.62</v>
      </c>
      <c r="P2308" s="74">
        <v>788934.62</v>
      </c>
      <c r="Q2308" s="74">
        <v>788934.62</v>
      </c>
      <c r="R2308" s="74">
        <v>788934.62</v>
      </c>
      <c r="S2308" s="74">
        <v>788934.62</v>
      </c>
    </row>
    <row r="2309" spans="2:19">
      <c r="B2309" s="5">
        <v>1996</v>
      </c>
      <c r="C2309" s="32">
        <v>621858.44000000006</v>
      </c>
      <c r="D2309" s="74">
        <v>621858.43999999994</v>
      </c>
      <c r="E2309" s="74">
        <v>621858.43999999994</v>
      </c>
      <c r="F2309" s="74">
        <v>621858.43999999994</v>
      </c>
      <c r="G2309" s="74">
        <v>621858.43999999994</v>
      </c>
      <c r="H2309" s="74">
        <v>621858.43999999994</v>
      </c>
      <c r="I2309" s="74">
        <v>621858.43999999994</v>
      </c>
      <c r="J2309" s="74">
        <v>621858.43999999994</v>
      </c>
      <c r="K2309" s="74">
        <v>621858.43999999994</v>
      </c>
      <c r="L2309" s="74">
        <v>925085.24</v>
      </c>
      <c r="M2309" s="74">
        <v>925085.24</v>
      </c>
      <c r="N2309" s="74">
        <v>925085.24</v>
      </c>
      <c r="O2309" s="74">
        <v>925085.24</v>
      </c>
      <c r="P2309" s="74">
        <v>925085.24</v>
      </c>
      <c r="Q2309" s="74">
        <v>925085.24</v>
      </c>
      <c r="R2309" s="74">
        <v>925085.24</v>
      </c>
      <c r="S2309" s="74">
        <v>925085.24</v>
      </c>
    </row>
    <row r="2310" spans="2:19">
      <c r="B2310" s="5">
        <v>1995</v>
      </c>
      <c r="C2310" s="32">
        <v>317152.14000000007</v>
      </c>
      <c r="D2310" s="74">
        <v>317152.14</v>
      </c>
      <c r="E2310" s="74">
        <v>317152.14</v>
      </c>
      <c r="F2310" s="74">
        <v>317152.14</v>
      </c>
      <c r="G2310" s="74">
        <v>317152.14</v>
      </c>
      <c r="H2310" s="74">
        <v>317152.14</v>
      </c>
      <c r="I2310" s="74">
        <v>317152.14</v>
      </c>
      <c r="J2310" s="74">
        <v>317152.14</v>
      </c>
      <c r="K2310" s="74">
        <v>317152.14</v>
      </c>
      <c r="L2310" s="74">
        <v>570620.49</v>
      </c>
      <c r="M2310" s="74">
        <v>570620.49</v>
      </c>
      <c r="N2310" s="74">
        <v>570620.49</v>
      </c>
      <c r="O2310" s="74">
        <v>570620.49</v>
      </c>
      <c r="P2310" s="74">
        <v>570620.49</v>
      </c>
      <c r="Q2310" s="74">
        <v>570620.49</v>
      </c>
      <c r="R2310" s="74">
        <v>570620.49</v>
      </c>
      <c r="S2310" s="74">
        <v>570620.49</v>
      </c>
    </row>
    <row r="2311" spans="2:19">
      <c r="B2311" s="5">
        <v>1994</v>
      </c>
      <c r="C2311" s="32">
        <v>464860.9</v>
      </c>
      <c r="D2311" s="74">
        <v>464860.9</v>
      </c>
      <c r="E2311" s="74">
        <v>464860.9</v>
      </c>
      <c r="F2311" s="74">
        <v>464860.9</v>
      </c>
      <c r="G2311" s="74">
        <v>464860.9</v>
      </c>
      <c r="H2311" s="74">
        <v>464860.9</v>
      </c>
      <c r="I2311" s="74">
        <v>464860.9</v>
      </c>
      <c r="J2311" s="74">
        <v>464860.9</v>
      </c>
      <c r="K2311" s="74">
        <v>464860.9</v>
      </c>
      <c r="L2311" s="74">
        <v>668257.41</v>
      </c>
      <c r="M2311" s="74">
        <v>668257.41</v>
      </c>
      <c r="N2311" s="74">
        <v>668257.41</v>
      </c>
      <c r="O2311" s="74">
        <v>668257.41</v>
      </c>
      <c r="P2311" s="74">
        <v>668257.41</v>
      </c>
      <c r="Q2311" s="74">
        <v>668257.41</v>
      </c>
      <c r="R2311" s="74">
        <v>668257.41</v>
      </c>
      <c r="S2311" s="74">
        <v>668257.41</v>
      </c>
    </row>
    <row r="2312" spans="2:19">
      <c r="B2312" s="5">
        <v>1993</v>
      </c>
      <c r="C2312" s="32">
        <v>1101873.3000000012</v>
      </c>
      <c r="D2312" s="74">
        <v>1101873.3</v>
      </c>
      <c r="E2312" s="74">
        <v>1101873.3</v>
      </c>
      <c r="F2312" s="74">
        <v>1101873.3</v>
      </c>
      <c r="G2312" s="74">
        <v>1101873.3</v>
      </c>
      <c r="H2312" s="74">
        <v>1101873.3</v>
      </c>
      <c r="I2312" s="74">
        <v>1101873.3</v>
      </c>
      <c r="J2312" s="74">
        <v>1101873.3</v>
      </c>
      <c r="K2312" s="74">
        <v>1101873.3</v>
      </c>
      <c r="L2312" s="74">
        <v>1257408.81</v>
      </c>
      <c r="M2312" s="74">
        <v>1257408.81</v>
      </c>
      <c r="N2312" s="74">
        <v>1257408.81</v>
      </c>
      <c r="O2312" s="74">
        <v>1257408.81</v>
      </c>
      <c r="P2312" s="74">
        <v>1257408.81</v>
      </c>
      <c r="Q2312" s="74">
        <v>1257408.81</v>
      </c>
      <c r="R2312" s="74">
        <v>1257408.81</v>
      </c>
      <c r="S2312" s="74">
        <v>1257408.81</v>
      </c>
    </row>
    <row r="2313" spans="2:19">
      <c r="B2313" s="5">
        <v>1992</v>
      </c>
      <c r="C2313" s="32">
        <v>513650.95000000007</v>
      </c>
      <c r="D2313" s="74">
        <v>513650.95</v>
      </c>
      <c r="E2313" s="74">
        <v>513650.95</v>
      </c>
      <c r="F2313" s="74">
        <v>513650.95</v>
      </c>
      <c r="G2313" s="74">
        <v>513650.95</v>
      </c>
      <c r="H2313" s="74">
        <v>513650.95</v>
      </c>
      <c r="I2313" s="74">
        <v>513650.95</v>
      </c>
      <c r="J2313" s="74">
        <v>513650.95</v>
      </c>
      <c r="K2313" s="74">
        <v>513650.95</v>
      </c>
      <c r="L2313" s="74">
        <v>826098.86</v>
      </c>
      <c r="M2313" s="74">
        <v>826098.86</v>
      </c>
      <c r="N2313" s="74">
        <v>826098.86</v>
      </c>
      <c r="O2313" s="74">
        <v>826098.86</v>
      </c>
      <c r="P2313" s="74">
        <v>826098.86</v>
      </c>
      <c r="Q2313" s="74">
        <v>826098.86</v>
      </c>
      <c r="R2313" s="74">
        <v>826098.86</v>
      </c>
      <c r="S2313" s="74">
        <v>826098.86</v>
      </c>
    </row>
    <row r="2314" spans="2:19">
      <c r="B2314" s="5">
        <v>1991</v>
      </c>
      <c r="C2314" s="32">
        <v>327018.17000000004</v>
      </c>
      <c r="D2314" s="74">
        <v>327018.17</v>
      </c>
      <c r="E2314" s="74">
        <v>327018.17</v>
      </c>
      <c r="F2314" s="74">
        <v>327018.17</v>
      </c>
      <c r="G2314" s="74">
        <v>327018.17</v>
      </c>
      <c r="H2314" s="74">
        <v>327018.17</v>
      </c>
      <c r="I2314" s="74">
        <v>327018.17</v>
      </c>
      <c r="J2314" s="74">
        <v>327018.17</v>
      </c>
      <c r="K2314" s="74">
        <v>327018.17</v>
      </c>
      <c r="L2314" s="74">
        <v>746135.87</v>
      </c>
      <c r="M2314" s="74">
        <v>746135.87</v>
      </c>
      <c r="N2314" s="74">
        <v>746135.87</v>
      </c>
      <c r="O2314" s="74">
        <v>746135.87</v>
      </c>
      <c r="P2314" s="74">
        <v>746135.87</v>
      </c>
      <c r="Q2314" s="74">
        <v>746135.87</v>
      </c>
      <c r="R2314" s="74">
        <v>746135.87</v>
      </c>
      <c r="S2314" s="74">
        <v>746135.87</v>
      </c>
    </row>
    <row r="2315" spans="2:19">
      <c r="B2315" s="5">
        <v>1990</v>
      </c>
      <c r="C2315" s="32">
        <v>376437.62</v>
      </c>
      <c r="D2315" s="74">
        <v>376437.62</v>
      </c>
      <c r="E2315" s="74">
        <v>376437.62</v>
      </c>
      <c r="F2315" s="74">
        <v>376437.62</v>
      </c>
      <c r="G2315" s="74">
        <v>376437.62</v>
      </c>
      <c r="H2315" s="74">
        <v>376437.62</v>
      </c>
      <c r="I2315" s="74">
        <v>376437.62</v>
      </c>
      <c r="J2315" s="74">
        <v>376437.62</v>
      </c>
      <c r="K2315" s="74">
        <v>376437.62</v>
      </c>
      <c r="L2315" s="74">
        <v>592142.98</v>
      </c>
      <c r="M2315" s="74">
        <v>592142.98</v>
      </c>
      <c r="N2315" s="74">
        <v>592142.98</v>
      </c>
      <c r="O2315" s="74">
        <v>592142.98</v>
      </c>
      <c r="P2315" s="74">
        <v>592142.98</v>
      </c>
      <c r="Q2315" s="74">
        <v>592142.98</v>
      </c>
      <c r="R2315" s="74">
        <v>592142.98</v>
      </c>
      <c r="S2315" s="74">
        <v>592142.98</v>
      </c>
    </row>
    <row r="2316" spans="2:19">
      <c r="B2316" s="5">
        <v>1989</v>
      </c>
      <c r="C2316" s="32">
        <v>421462.49000000005</v>
      </c>
      <c r="D2316" s="74">
        <v>421462.49</v>
      </c>
      <c r="E2316" s="74">
        <v>421462.49</v>
      </c>
      <c r="F2316" s="74">
        <v>421462.49</v>
      </c>
      <c r="G2316" s="74">
        <v>421462.49</v>
      </c>
      <c r="H2316" s="74">
        <v>421462.49</v>
      </c>
      <c r="I2316" s="74">
        <v>421462.49</v>
      </c>
      <c r="J2316" s="74">
        <v>421462.49</v>
      </c>
      <c r="K2316" s="74">
        <v>421462.49</v>
      </c>
      <c r="L2316" s="74">
        <v>510449.27</v>
      </c>
      <c r="M2316" s="74">
        <v>510449.27</v>
      </c>
      <c r="N2316" s="74">
        <v>510449.27</v>
      </c>
      <c r="O2316" s="74">
        <v>510449.27</v>
      </c>
      <c r="P2316" s="74">
        <v>510449.27</v>
      </c>
      <c r="Q2316" s="74">
        <v>510449.27</v>
      </c>
      <c r="R2316" s="74">
        <v>510449.27</v>
      </c>
      <c r="S2316" s="74">
        <v>510449.27</v>
      </c>
    </row>
    <row r="2317" spans="2:19">
      <c r="B2317" s="5">
        <v>1988</v>
      </c>
      <c r="C2317" s="32">
        <v>587939.19000000018</v>
      </c>
      <c r="D2317" s="74">
        <v>587939.18999999994</v>
      </c>
      <c r="E2317" s="74">
        <v>587939.18999999994</v>
      </c>
      <c r="F2317" s="74">
        <v>587939.18999999994</v>
      </c>
      <c r="G2317" s="74">
        <v>587939.18999999994</v>
      </c>
      <c r="H2317" s="74">
        <v>587939.18999999994</v>
      </c>
      <c r="I2317" s="74">
        <v>587939.18999999994</v>
      </c>
      <c r="J2317" s="74">
        <v>587939.18999999994</v>
      </c>
      <c r="K2317" s="74">
        <v>587939.18999999994</v>
      </c>
      <c r="L2317" s="74">
        <v>697774.41</v>
      </c>
      <c r="M2317" s="74">
        <v>697774.41</v>
      </c>
      <c r="N2317" s="74">
        <v>692319.43</v>
      </c>
      <c r="O2317" s="74">
        <v>681181.96</v>
      </c>
      <c r="P2317" s="74">
        <v>675181.96</v>
      </c>
      <c r="Q2317" s="74">
        <v>675181.96</v>
      </c>
      <c r="R2317" s="74">
        <v>675181.96</v>
      </c>
      <c r="S2317" s="74">
        <v>675181.96</v>
      </c>
    </row>
    <row r="2318" spans="2:19">
      <c r="B2318" s="5">
        <v>1987</v>
      </c>
      <c r="C2318" s="32">
        <v>196637.75</v>
      </c>
      <c r="D2318" s="74">
        <v>196637.75</v>
      </c>
      <c r="E2318" s="74">
        <v>196637.75</v>
      </c>
      <c r="F2318" s="74">
        <v>196637.75</v>
      </c>
      <c r="G2318" s="74">
        <v>196637.75</v>
      </c>
      <c r="H2318" s="74">
        <v>196637.75</v>
      </c>
      <c r="I2318" s="74">
        <v>196637.75</v>
      </c>
      <c r="J2318" s="74">
        <v>196637.75</v>
      </c>
      <c r="K2318" s="74">
        <v>196637.75</v>
      </c>
      <c r="L2318" s="74">
        <v>348773.68</v>
      </c>
      <c r="M2318" s="74">
        <v>348773.68</v>
      </c>
      <c r="N2318" s="74">
        <v>348773.68</v>
      </c>
      <c r="O2318" s="74">
        <v>348773.68</v>
      </c>
      <c r="P2318" s="74">
        <v>348773.68</v>
      </c>
      <c r="Q2318" s="74">
        <v>348773.68</v>
      </c>
      <c r="R2318" s="74">
        <v>348773.68</v>
      </c>
      <c r="S2318" s="74">
        <v>348773.68</v>
      </c>
    </row>
    <row r="2319" spans="2:19">
      <c r="B2319" s="5">
        <v>1986</v>
      </c>
      <c r="C2319" s="32">
        <v>599138.5199999999</v>
      </c>
      <c r="D2319" s="74">
        <v>594906.31000000006</v>
      </c>
      <c r="E2319" s="74">
        <v>594906.31000000006</v>
      </c>
      <c r="F2319" s="74">
        <v>594906.31000000006</v>
      </c>
      <c r="G2319" s="74">
        <v>594906.31000000006</v>
      </c>
      <c r="H2319" s="74">
        <v>594906.31000000006</v>
      </c>
      <c r="I2319" s="74">
        <v>594906.31000000006</v>
      </c>
      <c r="J2319" s="74">
        <v>594906.31000000006</v>
      </c>
      <c r="K2319" s="74">
        <v>594906.31000000006</v>
      </c>
      <c r="L2319" s="74">
        <v>673460.17</v>
      </c>
      <c r="M2319" s="74">
        <v>669566.36</v>
      </c>
      <c r="N2319" s="74">
        <v>669566.36</v>
      </c>
      <c r="O2319" s="74">
        <v>669566.36</v>
      </c>
      <c r="P2319" s="74">
        <v>669566.36</v>
      </c>
      <c r="Q2319" s="74">
        <v>669566.36</v>
      </c>
      <c r="R2319" s="74">
        <v>669566.36</v>
      </c>
      <c r="S2319" s="74">
        <v>669566.36</v>
      </c>
    </row>
    <row r="2320" spans="2:19">
      <c r="B2320" s="5">
        <v>1985</v>
      </c>
      <c r="C2320" s="32">
        <v>291943.05</v>
      </c>
      <c r="D2320" s="74">
        <v>291943.05</v>
      </c>
      <c r="E2320" s="74">
        <v>291943.05</v>
      </c>
      <c r="F2320" s="74">
        <v>291943.05</v>
      </c>
      <c r="G2320" s="74">
        <v>291943.05</v>
      </c>
      <c r="H2320" s="74">
        <v>291943.05</v>
      </c>
      <c r="I2320" s="74">
        <v>291943.05</v>
      </c>
      <c r="J2320" s="74">
        <v>291943.05</v>
      </c>
      <c r="K2320" s="74">
        <v>291943.05</v>
      </c>
      <c r="L2320" s="74">
        <v>466004.2</v>
      </c>
      <c r="M2320" s="74">
        <v>466004.2</v>
      </c>
      <c r="N2320" s="74">
        <v>466004.2</v>
      </c>
      <c r="O2320" s="74">
        <v>466004.2</v>
      </c>
      <c r="P2320" s="74">
        <v>466004.2</v>
      </c>
      <c r="Q2320" s="74">
        <v>466004.2</v>
      </c>
      <c r="R2320" s="74">
        <v>466004.2</v>
      </c>
      <c r="S2320" s="74">
        <v>466004.2</v>
      </c>
    </row>
    <row r="2321" spans="2:19">
      <c r="B2321" s="5">
        <v>1984</v>
      </c>
      <c r="C2321" s="32">
        <v>355610.64</v>
      </c>
      <c r="D2321" s="74">
        <v>355610.64</v>
      </c>
      <c r="E2321" s="74">
        <v>355610.64</v>
      </c>
      <c r="F2321" s="74">
        <v>355610.64</v>
      </c>
      <c r="G2321" s="74">
        <v>355610.64</v>
      </c>
      <c r="H2321" s="74">
        <v>355610.64</v>
      </c>
      <c r="I2321" s="74">
        <v>355610.64</v>
      </c>
      <c r="J2321" s="74">
        <v>355610.64</v>
      </c>
      <c r="K2321" s="74">
        <v>355610.64</v>
      </c>
      <c r="L2321" s="74">
        <v>655544.17000000004</v>
      </c>
      <c r="M2321" s="74">
        <v>651260.64</v>
      </c>
      <c r="N2321" s="74">
        <v>651260.64</v>
      </c>
      <c r="O2321" s="74">
        <v>651260.64</v>
      </c>
      <c r="P2321" s="74">
        <v>651260.64</v>
      </c>
      <c r="Q2321" s="74">
        <v>651260.64</v>
      </c>
      <c r="R2321" s="74">
        <v>576106.87</v>
      </c>
      <c r="S2321" s="74">
        <v>576106.87</v>
      </c>
    </row>
    <row r="2322" spans="2:19">
      <c r="B2322" s="5">
        <v>1983</v>
      </c>
      <c r="C2322" s="32">
        <v>257089.36999999997</v>
      </c>
      <c r="D2322" s="74">
        <v>257089.37</v>
      </c>
      <c r="E2322" s="74">
        <v>257089.37</v>
      </c>
      <c r="F2322" s="74">
        <v>257089.37</v>
      </c>
      <c r="G2322" s="74">
        <v>257089.37</v>
      </c>
      <c r="H2322" s="74">
        <v>257089.37</v>
      </c>
      <c r="I2322" s="74">
        <v>257089.37</v>
      </c>
      <c r="J2322" s="74">
        <v>257089.37</v>
      </c>
      <c r="K2322" s="74">
        <v>257089.37</v>
      </c>
      <c r="L2322" s="74">
        <v>422868.32</v>
      </c>
      <c r="M2322" s="74">
        <v>422868.32</v>
      </c>
      <c r="N2322" s="74">
        <v>398481.74</v>
      </c>
      <c r="O2322" s="74">
        <v>398481.74</v>
      </c>
      <c r="P2322" s="74">
        <v>398481.74</v>
      </c>
      <c r="Q2322" s="74">
        <v>398481.74</v>
      </c>
      <c r="R2322" s="74">
        <v>398481.74</v>
      </c>
      <c r="S2322" s="74">
        <v>398481.74</v>
      </c>
    </row>
    <row r="2323" spans="2:19">
      <c r="B2323" s="5">
        <v>1982</v>
      </c>
      <c r="C2323" s="32">
        <v>258479.52000000002</v>
      </c>
      <c r="D2323" s="74">
        <v>258479.52</v>
      </c>
      <c r="E2323" s="74">
        <v>258479.52</v>
      </c>
      <c r="F2323" s="74">
        <v>258479.52</v>
      </c>
      <c r="G2323" s="74">
        <v>258479.52</v>
      </c>
      <c r="H2323" s="74">
        <v>258479.52</v>
      </c>
      <c r="I2323" s="74">
        <v>258479.52</v>
      </c>
      <c r="J2323" s="74">
        <v>258479.52</v>
      </c>
      <c r="K2323" s="74">
        <v>258479.52</v>
      </c>
      <c r="L2323" s="74">
        <v>473651.11</v>
      </c>
      <c r="M2323" s="74">
        <v>433828.17</v>
      </c>
      <c r="N2323" s="74">
        <v>433828.17</v>
      </c>
      <c r="O2323" s="74">
        <v>428828.17</v>
      </c>
      <c r="P2323" s="74">
        <v>428828.17</v>
      </c>
      <c r="Q2323" s="74">
        <v>428828.17</v>
      </c>
      <c r="R2323" s="74">
        <v>428828.17</v>
      </c>
      <c r="S2323" s="74">
        <v>428828.17</v>
      </c>
    </row>
    <row r="2324" spans="2:19">
      <c r="B2324" s="5">
        <v>1981</v>
      </c>
      <c r="C2324" s="32">
        <v>268606.68</v>
      </c>
      <c r="D2324" s="74">
        <v>268606.68</v>
      </c>
      <c r="E2324" s="74">
        <v>268606.68</v>
      </c>
      <c r="F2324" s="74">
        <v>268606.68</v>
      </c>
      <c r="G2324" s="74">
        <v>268606.68</v>
      </c>
      <c r="H2324" s="74">
        <v>268606.68</v>
      </c>
      <c r="I2324" s="74">
        <v>268606.68</v>
      </c>
      <c r="J2324" s="74">
        <v>268606.68</v>
      </c>
      <c r="K2324" s="74">
        <v>268606.68</v>
      </c>
      <c r="L2324" s="74">
        <v>316171.14</v>
      </c>
      <c r="M2324" s="74">
        <v>316171.14</v>
      </c>
      <c r="N2324" s="74">
        <v>316171.14</v>
      </c>
      <c r="O2324" s="74">
        <v>316171.14</v>
      </c>
      <c r="P2324" s="74">
        <v>316171.14</v>
      </c>
      <c r="Q2324" s="74">
        <v>316171.14</v>
      </c>
      <c r="R2324" s="74">
        <v>316171.14</v>
      </c>
      <c r="S2324" s="74">
        <v>316171.14</v>
      </c>
    </row>
    <row r="2325" spans="2:19">
      <c r="B2325" s="5">
        <v>1980</v>
      </c>
      <c r="C2325" s="32">
        <v>116086.78</v>
      </c>
      <c r="D2325" s="74">
        <v>116086.78</v>
      </c>
      <c r="E2325" s="74">
        <v>116086.78</v>
      </c>
      <c r="F2325" s="74">
        <v>116086.78</v>
      </c>
      <c r="G2325" s="74">
        <v>116086.78</v>
      </c>
      <c r="H2325" s="74">
        <v>116086.78</v>
      </c>
      <c r="I2325" s="74">
        <v>116086.78</v>
      </c>
      <c r="J2325" s="74">
        <v>116086.78</v>
      </c>
      <c r="K2325" s="74">
        <v>116086.78</v>
      </c>
      <c r="L2325" s="74">
        <v>247298.15</v>
      </c>
      <c r="M2325" s="74">
        <v>247298.15</v>
      </c>
      <c r="N2325" s="74">
        <v>247298.15</v>
      </c>
      <c r="O2325" s="74">
        <v>247298.15</v>
      </c>
      <c r="P2325" s="74">
        <v>247298.15</v>
      </c>
      <c r="Q2325" s="74">
        <v>247298.15</v>
      </c>
      <c r="R2325" s="74">
        <v>247298.15</v>
      </c>
      <c r="S2325" s="74">
        <v>247298.15</v>
      </c>
    </row>
    <row r="2326" spans="2:19">
      <c r="B2326" s="5">
        <v>1979</v>
      </c>
      <c r="C2326" s="32">
        <v>99314.86</v>
      </c>
      <c r="D2326" s="74">
        <v>99314.86</v>
      </c>
      <c r="E2326" s="74">
        <v>99314.86</v>
      </c>
      <c r="F2326" s="74">
        <v>99314.86</v>
      </c>
      <c r="G2326" s="74">
        <v>99314.86</v>
      </c>
      <c r="H2326" s="74">
        <v>99314.86</v>
      </c>
      <c r="I2326" s="74">
        <v>99314.86</v>
      </c>
      <c r="J2326" s="74">
        <v>99314.86</v>
      </c>
      <c r="K2326" s="74">
        <v>99314.86</v>
      </c>
      <c r="L2326" s="74">
        <v>265768.99</v>
      </c>
      <c r="M2326" s="74">
        <v>265768.99</v>
      </c>
      <c r="N2326" s="74">
        <v>265768.99</v>
      </c>
      <c r="O2326" s="74">
        <v>265768.99</v>
      </c>
      <c r="P2326" s="74">
        <v>265768.99</v>
      </c>
      <c r="Q2326" s="74">
        <v>265768.99</v>
      </c>
      <c r="R2326" s="74">
        <v>265768.99</v>
      </c>
      <c r="S2326" s="74">
        <v>265768.99</v>
      </c>
    </row>
    <row r="2327" spans="2:19">
      <c r="B2327" s="5">
        <v>1978</v>
      </c>
      <c r="C2327" s="32">
        <v>202368.82000000004</v>
      </c>
      <c r="D2327" s="74">
        <v>202368.82</v>
      </c>
      <c r="E2327" s="74">
        <v>202368.82</v>
      </c>
      <c r="F2327" s="74">
        <v>202368.82</v>
      </c>
      <c r="G2327" s="74">
        <v>202368.82</v>
      </c>
      <c r="H2327" s="74">
        <v>202368.82</v>
      </c>
      <c r="I2327" s="74">
        <v>202368.82</v>
      </c>
      <c r="J2327" s="74">
        <v>202368.82</v>
      </c>
      <c r="K2327" s="74">
        <v>202368.82</v>
      </c>
      <c r="L2327" s="74">
        <v>279674.65999999997</v>
      </c>
      <c r="M2327" s="74">
        <v>279674.65999999997</v>
      </c>
      <c r="N2327" s="74">
        <v>279674.65999999997</v>
      </c>
      <c r="O2327" s="74">
        <v>279674.65999999997</v>
      </c>
      <c r="P2327" s="74">
        <v>279674.65999999997</v>
      </c>
      <c r="Q2327" s="74">
        <v>279674.65999999997</v>
      </c>
      <c r="R2327" s="74">
        <v>279674.65999999997</v>
      </c>
      <c r="S2327" s="74">
        <v>279674.65999999997</v>
      </c>
    </row>
    <row r="2328" spans="2:19">
      <c r="B2328" s="5">
        <v>1977</v>
      </c>
      <c r="C2328" s="32">
        <v>98625.12999999999</v>
      </c>
      <c r="D2328" s="74">
        <v>98625.13</v>
      </c>
      <c r="E2328" s="74">
        <v>98625.13</v>
      </c>
      <c r="F2328" s="74">
        <v>98625.13</v>
      </c>
      <c r="G2328" s="74">
        <v>98625.13</v>
      </c>
      <c r="H2328" s="74">
        <v>98625.13</v>
      </c>
      <c r="I2328" s="74">
        <v>98625.13</v>
      </c>
      <c r="J2328" s="74">
        <v>98625.13</v>
      </c>
      <c r="K2328" s="74">
        <v>98625.13</v>
      </c>
      <c r="L2328" s="74">
        <v>316147.11</v>
      </c>
      <c r="M2328" s="74">
        <v>316147.11</v>
      </c>
      <c r="N2328" s="74">
        <v>316147.11</v>
      </c>
      <c r="O2328" s="74">
        <v>316147.11</v>
      </c>
      <c r="P2328" s="74">
        <v>316147.11</v>
      </c>
      <c r="Q2328" s="74">
        <v>316147.11</v>
      </c>
      <c r="R2328" s="74">
        <v>316147.11</v>
      </c>
      <c r="S2328" s="74">
        <v>316147.11</v>
      </c>
    </row>
    <row r="2329" spans="2:19">
      <c r="B2329" s="5">
        <v>1976</v>
      </c>
      <c r="C2329" s="32">
        <v>29842.57</v>
      </c>
      <c r="D2329" s="74">
        <v>29842.57</v>
      </c>
      <c r="E2329" s="74">
        <v>29842.57</v>
      </c>
      <c r="F2329" s="74">
        <v>29842.57</v>
      </c>
      <c r="G2329" s="74">
        <v>29842.57</v>
      </c>
      <c r="H2329" s="74">
        <v>29842.57</v>
      </c>
      <c r="I2329" s="74">
        <v>29842.57</v>
      </c>
      <c r="J2329" s="74">
        <v>29842.57</v>
      </c>
      <c r="K2329" s="74">
        <v>29842.57</v>
      </c>
      <c r="L2329" s="74">
        <v>231375.98</v>
      </c>
      <c r="M2329" s="74">
        <v>226644.27</v>
      </c>
      <c r="N2329" s="74">
        <v>226644.27</v>
      </c>
      <c r="O2329" s="74">
        <v>226644.27</v>
      </c>
      <c r="P2329" s="74">
        <v>226644.27</v>
      </c>
      <c r="Q2329" s="74">
        <v>226644.27</v>
      </c>
      <c r="R2329" s="74">
        <v>226644.27</v>
      </c>
      <c r="S2329" s="74">
        <v>226644.27</v>
      </c>
    </row>
    <row r="2330" spans="2:19">
      <c r="B2330" s="5">
        <v>1975</v>
      </c>
      <c r="C2330" s="32">
        <v>23958.11</v>
      </c>
      <c r="D2330" s="74">
        <v>23958.11</v>
      </c>
      <c r="E2330" s="74">
        <v>23958.11</v>
      </c>
      <c r="F2330" s="74">
        <v>23958.11</v>
      </c>
      <c r="G2330" s="74">
        <v>23958.11</v>
      </c>
      <c r="H2330" s="74">
        <v>23958.11</v>
      </c>
      <c r="I2330" s="74">
        <v>23958.11</v>
      </c>
      <c r="J2330" s="74">
        <v>23958.11</v>
      </c>
      <c r="K2330" s="74">
        <v>23958.11</v>
      </c>
      <c r="L2330" s="74">
        <v>137195.72</v>
      </c>
      <c r="M2330" s="74">
        <v>135364.41</v>
      </c>
      <c r="N2330" s="74">
        <v>135364.41</v>
      </c>
      <c r="O2330" s="74">
        <v>135364.41</v>
      </c>
      <c r="P2330" s="74">
        <v>135364.41</v>
      </c>
      <c r="Q2330" s="74">
        <v>135364.41</v>
      </c>
      <c r="R2330" s="74">
        <v>125971.98</v>
      </c>
      <c r="S2330" s="74">
        <v>125971.98</v>
      </c>
    </row>
    <row r="2331" spans="2:19">
      <c r="B2331" s="5">
        <v>1974</v>
      </c>
      <c r="C2331" s="32">
        <v>7065.03</v>
      </c>
      <c r="D2331" s="74">
        <v>7065.03</v>
      </c>
      <c r="E2331" s="74">
        <v>7065.03</v>
      </c>
      <c r="F2331" s="74">
        <v>7065.03</v>
      </c>
      <c r="G2331" s="74">
        <v>7065.03</v>
      </c>
      <c r="H2331" s="74">
        <v>7065.03</v>
      </c>
      <c r="I2331" s="74">
        <v>7065.03</v>
      </c>
      <c r="J2331" s="74">
        <v>7065.03</v>
      </c>
      <c r="K2331" s="74">
        <v>7065.03</v>
      </c>
      <c r="L2331" s="74">
        <v>117867.59</v>
      </c>
      <c r="M2331" s="74">
        <v>117867.59</v>
      </c>
      <c r="N2331" s="74">
        <v>117867.59</v>
      </c>
      <c r="O2331" s="74">
        <v>117867.59</v>
      </c>
      <c r="P2331" s="74">
        <v>117867.59</v>
      </c>
      <c r="Q2331" s="74">
        <v>117867.59</v>
      </c>
      <c r="R2331" s="74">
        <v>117867.59</v>
      </c>
      <c r="S2331" s="74">
        <v>117867.59</v>
      </c>
    </row>
    <row r="2332" spans="2:19">
      <c r="B2332" s="5">
        <v>1973</v>
      </c>
      <c r="C2332" s="32">
        <v>11168.15</v>
      </c>
      <c r="D2332" s="74">
        <v>11168.15</v>
      </c>
      <c r="E2332" s="74">
        <v>11168.15</v>
      </c>
      <c r="F2332" s="74">
        <v>11168.15</v>
      </c>
      <c r="G2332" s="74">
        <v>11168.15</v>
      </c>
      <c r="H2332" s="74">
        <v>11168.15</v>
      </c>
      <c r="I2332" s="74">
        <v>11168.15</v>
      </c>
      <c r="J2332" s="74">
        <v>11168.15</v>
      </c>
      <c r="K2332" s="74">
        <v>11168.15</v>
      </c>
      <c r="L2332" s="74">
        <v>230552.74</v>
      </c>
      <c r="M2332" s="74">
        <v>230552.74</v>
      </c>
      <c r="N2332" s="74">
        <v>230552.74</v>
      </c>
      <c r="O2332" s="74">
        <v>222045.14</v>
      </c>
      <c r="P2332" s="74">
        <v>222045.14</v>
      </c>
      <c r="Q2332" s="74">
        <v>222045.14</v>
      </c>
      <c r="R2332" s="74">
        <v>222045.14</v>
      </c>
      <c r="S2332" s="74">
        <v>222045.14</v>
      </c>
    </row>
    <row r="2333" spans="2:19">
      <c r="B2333" s="5">
        <v>1972</v>
      </c>
      <c r="C2333" s="32">
        <v>4056.08</v>
      </c>
      <c r="D2333" s="74">
        <v>4056.08</v>
      </c>
      <c r="E2333" s="74">
        <v>4056.08</v>
      </c>
      <c r="F2333" s="74">
        <v>4056.08</v>
      </c>
      <c r="G2333" s="74">
        <v>4056.08</v>
      </c>
      <c r="H2333" s="74">
        <v>4056.08</v>
      </c>
      <c r="I2333" s="74">
        <v>4056.08</v>
      </c>
      <c r="J2333" s="74">
        <v>4056.08</v>
      </c>
      <c r="K2333" s="74">
        <v>4056.08</v>
      </c>
      <c r="L2333" s="74">
        <v>224680.21</v>
      </c>
      <c r="M2333" s="74">
        <v>224680.21</v>
      </c>
      <c r="N2333" s="74">
        <v>224680.21</v>
      </c>
      <c r="O2333" s="74">
        <v>224680.21</v>
      </c>
      <c r="P2333" s="74">
        <v>224680.21</v>
      </c>
      <c r="Q2333" s="74">
        <v>224680.21</v>
      </c>
      <c r="R2333" s="74">
        <v>224680.21</v>
      </c>
      <c r="S2333" s="74">
        <v>224680.21</v>
      </c>
    </row>
    <row r="2334" spans="2:19">
      <c r="B2334" s="5">
        <v>1971</v>
      </c>
      <c r="C2334" s="32"/>
      <c r="D2334" s="32"/>
      <c r="E2334" s="32"/>
      <c r="F2334" s="32"/>
      <c r="G2334" s="32"/>
      <c r="H2334" s="32"/>
      <c r="I2334" s="32"/>
      <c r="J2334" s="32"/>
      <c r="K2334" s="32"/>
      <c r="L2334" s="74">
        <v>272835.05</v>
      </c>
      <c r="M2334" s="74">
        <v>271488.15999999997</v>
      </c>
      <c r="N2334" s="74">
        <v>271488.15999999997</v>
      </c>
      <c r="O2334" s="74">
        <v>271488.15999999997</v>
      </c>
      <c r="P2334" s="74">
        <v>271488.15999999997</v>
      </c>
      <c r="Q2334" s="74">
        <v>271488.15999999997</v>
      </c>
      <c r="R2334" s="74">
        <v>271488.15999999997</v>
      </c>
      <c r="S2334" s="74">
        <v>271488.15999999997</v>
      </c>
    </row>
    <row r="2335" spans="2:19">
      <c r="B2335" s="5">
        <v>1970</v>
      </c>
      <c r="C2335" s="32">
        <v>8589.7000000000007</v>
      </c>
      <c r="D2335" s="74">
        <v>8589.7000000000007</v>
      </c>
      <c r="E2335" s="74">
        <v>8589.7000000000007</v>
      </c>
      <c r="F2335" s="74">
        <v>8589.7000000000007</v>
      </c>
      <c r="G2335" s="74">
        <v>8589.7000000000007</v>
      </c>
      <c r="H2335" s="74">
        <v>8589.7000000000007</v>
      </c>
      <c r="I2335" s="74">
        <v>8589.7000000000007</v>
      </c>
      <c r="J2335" s="74">
        <v>8589.7000000000007</v>
      </c>
      <c r="K2335" s="74">
        <v>8589.7000000000007</v>
      </c>
      <c r="L2335" s="74">
        <v>237715.26</v>
      </c>
      <c r="M2335" s="74">
        <v>237715.26</v>
      </c>
      <c r="N2335" s="74">
        <v>229125.56</v>
      </c>
      <c r="O2335" s="74">
        <v>229125.56</v>
      </c>
      <c r="P2335" s="74">
        <v>229125.56</v>
      </c>
      <c r="Q2335" s="74">
        <v>229125.56</v>
      </c>
      <c r="R2335" s="74">
        <v>229125.56</v>
      </c>
      <c r="S2335" s="74">
        <v>229125.56</v>
      </c>
    </row>
    <row r="2336" spans="2:19">
      <c r="B2336" s="5">
        <v>1969</v>
      </c>
      <c r="C2336" s="32">
        <v>4601.63</v>
      </c>
      <c r="D2336" s="74">
        <v>4601.63</v>
      </c>
      <c r="E2336" s="74">
        <v>4601.63</v>
      </c>
      <c r="F2336" s="74">
        <v>4601.63</v>
      </c>
      <c r="G2336" s="74">
        <v>4601.63</v>
      </c>
      <c r="H2336" s="74">
        <v>4601.63</v>
      </c>
      <c r="I2336" s="74">
        <v>4601.63</v>
      </c>
      <c r="J2336" s="74">
        <v>4601.63</v>
      </c>
      <c r="K2336" s="74">
        <v>4601.63</v>
      </c>
      <c r="L2336" s="74">
        <v>156113.78</v>
      </c>
      <c r="M2336" s="74">
        <v>146616.5</v>
      </c>
      <c r="N2336" s="74">
        <v>146616.5</v>
      </c>
      <c r="O2336" s="74">
        <v>146616.5</v>
      </c>
      <c r="P2336" s="74">
        <v>146616.5</v>
      </c>
      <c r="Q2336" s="74">
        <v>146616.5</v>
      </c>
      <c r="R2336" s="74">
        <v>146616.5</v>
      </c>
      <c r="S2336" s="74">
        <v>146616.5</v>
      </c>
    </row>
    <row r="2337" spans="2:19">
      <c r="B2337" s="5">
        <v>1968</v>
      </c>
      <c r="C2337" s="32"/>
      <c r="D2337" s="32"/>
      <c r="E2337" s="32"/>
      <c r="F2337" s="32"/>
      <c r="G2337" s="32"/>
      <c r="H2337" s="32"/>
      <c r="I2337" s="32"/>
      <c r="J2337" s="32"/>
      <c r="K2337" s="32"/>
      <c r="L2337" s="74">
        <v>115710.98</v>
      </c>
      <c r="M2337" s="74">
        <v>115710.98</v>
      </c>
      <c r="N2337" s="74">
        <v>115710.98</v>
      </c>
      <c r="O2337" s="74">
        <v>115710.98</v>
      </c>
      <c r="P2337" s="74">
        <v>115710.98</v>
      </c>
      <c r="Q2337" s="74">
        <v>115710.98</v>
      </c>
      <c r="R2337" s="74">
        <v>115710.98</v>
      </c>
      <c r="S2337" s="74">
        <v>115710.98</v>
      </c>
    </row>
    <row r="2338" spans="2:19">
      <c r="B2338" s="5">
        <v>1967</v>
      </c>
      <c r="C2338" s="32"/>
      <c r="D2338" s="32"/>
      <c r="E2338" s="32"/>
      <c r="F2338" s="32"/>
      <c r="G2338" s="32"/>
      <c r="H2338" s="32"/>
      <c r="I2338" s="32"/>
      <c r="J2338" s="32"/>
      <c r="K2338" s="32"/>
      <c r="L2338" s="74">
        <v>123515.27</v>
      </c>
      <c r="M2338" s="74">
        <v>123515.27</v>
      </c>
      <c r="N2338" s="74">
        <v>123515.27</v>
      </c>
      <c r="O2338" s="74">
        <v>123515.27</v>
      </c>
      <c r="P2338" s="74">
        <v>123515.27</v>
      </c>
      <c r="Q2338" s="74">
        <v>123515.27</v>
      </c>
      <c r="R2338" s="74">
        <v>123515.27</v>
      </c>
      <c r="S2338" s="74">
        <v>123515.27</v>
      </c>
    </row>
    <row r="2339" spans="2:19">
      <c r="B2339" s="5">
        <v>1966</v>
      </c>
      <c r="C2339" s="32">
        <v>21572.43</v>
      </c>
      <c r="D2339" s="74">
        <v>21572.43</v>
      </c>
      <c r="E2339" s="74">
        <v>21572.43</v>
      </c>
      <c r="F2339" s="74">
        <v>21572.43</v>
      </c>
      <c r="G2339" s="74">
        <v>21572.43</v>
      </c>
      <c r="H2339" s="74">
        <v>21572.43</v>
      </c>
      <c r="I2339" s="74">
        <v>21572.43</v>
      </c>
      <c r="J2339" s="74">
        <v>21572.43</v>
      </c>
      <c r="K2339" s="74">
        <v>21572.43</v>
      </c>
      <c r="L2339" s="74">
        <v>202035.39</v>
      </c>
      <c r="M2339" s="74">
        <v>202035.39</v>
      </c>
      <c r="N2339" s="74">
        <v>202035.39</v>
      </c>
      <c r="O2339" s="74">
        <v>202035.39</v>
      </c>
      <c r="P2339" s="74">
        <v>202035.39</v>
      </c>
      <c r="Q2339" s="74">
        <v>202035.39</v>
      </c>
      <c r="R2339" s="74">
        <v>202035.39</v>
      </c>
      <c r="S2339" s="74">
        <v>202035.39</v>
      </c>
    </row>
    <row r="2340" spans="2:19">
      <c r="B2340" s="5">
        <v>1965</v>
      </c>
      <c r="C2340" s="32">
        <v>3542.23</v>
      </c>
      <c r="D2340" s="74">
        <v>3542.23</v>
      </c>
      <c r="E2340" s="74">
        <v>3542.23</v>
      </c>
      <c r="F2340" s="74">
        <v>3542.23</v>
      </c>
      <c r="G2340" s="74">
        <v>3542.23</v>
      </c>
      <c r="H2340" s="74">
        <v>3542.23</v>
      </c>
      <c r="I2340" s="74">
        <v>3542.23</v>
      </c>
      <c r="J2340" s="74">
        <v>3542.23</v>
      </c>
      <c r="K2340" s="74">
        <v>3542.23</v>
      </c>
      <c r="L2340" s="74">
        <v>147155.93</v>
      </c>
      <c r="M2340" s="74">
        <v>144842.76</v>
      </c>
      <c r="N2340" s="74">
        <v>144842.76</v>
      </c>
      <c r="O2340" s="74">
        <v>144842.76</v>
      </c>
      <c r="P2340" s="74">
        <v>144842.76</v>
      </c>
      <c r="Q2340" s="74">
        <v>144842.76</v>
      </c>
      <c r="R2340" s="74">
        <v>144842.76</v>
      </c>
      <c r="S2340" s="74">
        <v>144842.76</v>
      </c>
    </row>
    <row r="2341" spans="2:19">
      <c r="B2341" s="5">
        <v>1964</v>
      </c>
      <c r="C2341" s="32"/>
      <c r="D2341" s="32"/>
      <c r="E2341" s="32"/>
      <c r="F2341" s="32"/>
      <c r="G2341" s="32"/>
      <c r="H2341" s="32"/>
      <c r="I2341" s="32"/>
      <c r="J2341" s="32"/>
      <c r="K2341" s="32"/>
      <c r="L2341" s="74">
        <v>191003.78</v>
      </c>
      <c r="M2341" s="74">
        <v>186960.55</v>
      </c>
      <c r="N2341" s="74">
        <v>186960.55</v>
      </c>
      <c r="O2341" s="74">
        <v>186960.55</v>
      </c>
      <c r="P2341" s="74">
        <v>186960.55</v>
      </c>
      <c r="Q2341" s="74">
        <v>186960.55</v>
      </c>
      <c r="R2341" s="74">
        <v>186960.55</v>
      </c>
      <c r="S2341" s="74">
        <v>186960.55</v>
      </c>
    </row>
    <row r="2342" spans="2:19">
      <c r="B2342" s="5">
        <v>1963</v>
      </c>
      <c r="C2342" s="32">
        <v>19064.54</v>
      </c>
      <c r="D2342" s="74">
        <v>19064.54</v>
      </c>
      <c r="E2342" s="74">
        <v>19064.54</v>
      </c>
      <c r="F2342" s="74">
        <v>19064.54</v>
      </c>
      <c r="G2342" s="74">
        <v>19064.54</v>
      </c>
      <c r="H2342" s="74">
        <v>19064.54</v>
      </c>
      <c r="I2342" s="74">
        <v>19064.54</v>
      </c>
      <c r="J2342" s="74">
        <v>19064.54</v>
      </c>
      <c r="K2342" s="74">
        <v>19064.54</v>
      </c>
      <c r="L2342" s="74">
        <v>117262.76</v>
      </c>
      <c r="M2342" s="74">
        <v>101371.11</v>
      </c>
      <c r="N2342" s="74">
        <v>101371.11</v>
      </c>
      <c r="O2342" s="74">
        <v>101371.11</v>
      </c>
      <c r="P2342" s="74">
        <v>101371.11</v>
      </c>
      <c r="Q2342" s="74">
        <v>101371.11</v>
      </c>
      <c r="R2342" s="74">
        <v>101371.11</v>
      </c>
      <c r="S2342" s="74">
        <v>101371.11</v>
      </c>
    </row>
    <row r="2343" spans="2:19">
      <c r="B2343" s="5">
        <v>1962</v>
      </c>
      <c r="C2343" s="32"/>
      <c r="D2343" s="32"/>
      <c r="E2343" s="32"/>
      <c r="F2343" s="32"/>
      <c r="G2343" s="32"/>
      <c r="H2343" s="32"/>
      <c r="I2343" s="32"/>
      <c r="J2343" s="32"/>
      <c r="K2343" s="32"/>
      <c r="L2343" s="74">
        <v>70693.23</v>
      </c>
      <c r="M2343" s="74">
        <v>70693.23</v>
      </c>
      <c r="N2343" s="74">
        <v>70693.23</v>
      </c>
      <c r="O2343" s="74">
        <v>70693.23</v>
      </c>
      <c r="P2343" s="74">
        <v>70693.23</v>
      </c>
      <c r="Q2343" s="74">
        <v>70693.23</v>
      </c>
      <c r="R2343" s="74">
        <v>70693.23</v>
      </c>
      <c r="S2343" s="74">
        <v>70693.23</v>
      </c>
    </row>
    <row r="2344" spans="2:19">
      <c r="B2344" s="5">
        <v>1961</v>
      </c>
      <c r="C2344" s="32"/>
      <c r="D2344" s="32"/>
      <c r="E2344" s="32"/>
      <c r="F2344" s="32"/>
      <c r="G2344" s="32"/>
      <c r="H2344" s="32"/>
      <c r="I2344" s="32"/>
      <c r="J2344" s="32"/>
      <c r="K2344" s="32"/>
      <c r="L2344" s="74">
        <v>70926.92</v>
      </c>
      <c r="M2344" s="74">
        <v>70926.92</v>
      </c>
      <c r="N2344" s="74">
        <v>70926.92</v>
      </c>
      <c r="O2344" s="74">
        <v>70926.92</v>
      </c>
      <c r="P2344" s="74">
        <v>70926.92</v>
      </c>
      <c r="Q2344" s="74">
        <v>70926.92</v>
      </c>
      <c r="R2344" s="74">
        <v>70926.92</v>
      </c>
      <c r="S2344" s="74">
        <v>70926.92</v>
      </c>
    </row>
    <row r="2345" spans="2:19">
      <c r="B2345" s="5">
        <v>1960</v>
      </c>
      <c r="C2345" s="32">
        <v>4898.18</v>
      </c>
      <c r="D2345" s="74">
        <v>4898.18</v>
      </c>
      <c r="E2345" s="74">
        <v>4898.18</v>
      </c>
      <c r="F2345" s="74">
        <v>4898.18</v>
      </c>
      <c r="G2345" s="74">
        <v>4898.18</v>
      </c>
      <c r="H2345" s="74">
        <v>4898.18</v>
      </c>
      <c r="I2345" s="74">
        <v>4898.18</v>
      </c>
      <c r="J2345" s="74">
        <v>4898.18</v>
      </c>
      <c r="K2345" s="74">
        <v>4898.18</v>
      </c>
      <c r="L2345" s="74">
        <v>45098.48</v>
      </c>
      <c r="M2345" s="74">
        <v>45098.48</v>
      </c>
      <c r="N2345" s="74">
        <v>45098.48</v>
      </c>
      <c r="O2345" s="74">
        <v>45098.48</v>
      </c>
      <c r="P2345" s="74">
        <v>45098.48</v>
      </c>
      <c r="Q2345" s="74">
        <v>45098.48</v>
      </c>
      <c r="R2345" s="74">
        <v>45098.48</v>
      </c>
      <c r="S2345" s="74">
        <v>45098.48</v>
      </c>
    </row>
    <row r="2346" spans="2:19">
      <c r="B2346" s="5">
        <v>1959</v>
      </c>
      <c r="C2346" s="32">
        <v>10225.84</v>
      </c>
      <c r="D2346" s="74">
        <v>10225.84</v>
      </c>
      <c r="E2346" s="74">
        <v>10225.84</v>
      </c>
      <c r="F2346" s="74">
        <v>10225.84</v>
      </c>
      <c r="G2346" s="74">
        <v>10225.84</v>
      </c>
      <c r="H2346" s="74">
        <v>10225.84</v>
      </c>
      <c r="I2346" s="74">
        <v>10225.84</v>
      </c>
      <c r="J2346" s="74">
        <v>10225.84</v>
      </c>
      <c r="K2346" s="74">
        <v>10225.84</v>
      </c>
      <c r="L2346" s="74">
        <v>31515</v>
      </c>
      <c r="M2346" s="74">
        <v>31515</v>
      </c>
      <c r="N2346" s="74">
        <v>31515</v>
      </c>
      <c r="O2346" s="74">
        <v>31515</v>
      </c>
      <c r="P2346" s="74">
        <v>31515</v>
      </c>
      <c r="Q2346" s="74">
        <v>31515</v>
      </c>
      <c r="R2346" s="74">
        <v>21289.16</v>
      </c>
      <c r="S2346" s="74">
        <v>21289.16</v>
      </c>
    </row>
    <row r="2347" spans="2:19">
      <c r="B2347" s="5">
        <v>1958</v>
      </c>
      <c r="C2347" s="32"/>
      <c r="D2347" s="32"/>
      <c r="E2347" s="32"/>
      <c r="F2347" s="32"/>
      <c r="G2347" s="32"/>
      <c r="H2347" s="32"/>
      <c r="I2347" s="32"/>
      <c r="J2347" s="32"/>
      <c r="K2347" s="32"/>
      <c r="L2347" s="74">
        <v>45738.63</v>
      </c>
      <c r="M2347" s="74">
        <v>45738.63</v>
      </c>
      <c r="N2347" s="74">
        <v>45738.63</v>
      </c>
      <c r="O2347" s="74">
        <v>45738.63</v>
      </c>
      <c r="P2347" s="74">
        <v>45738.63</v>
      </c>
      <c r="Q2347" s="74">
        <v>45738.63</v>
      </c>
      <c r="R2347" s="74">
        <v>45738.63</v>
      </c>
      <c r="S2347" s="74">
        <v>45738.63</v>
      </c>
    </row>
    <row r="2348" spans="2:19">
      <c r="B2348" s="5">
        <v>1957</v>
      </c>
      <c r="C2348" s="32">
        <v>4090.34</v>
      </c>
      <c r="D2348" s="74">
        <v>4090.34</v>
      </c>
      <c r="E2348" s="74">
        <v>4090.34</v>
      </c>
      <c r="F2348" s="74">
        <v>4090.34</v>
      </c>
      <c r="G2348" s="74">
        <v>4090.34</v>
      </c>
      <c r="H2348" s="74">
        <v>4090.34</v>
      </c>
      <c r="I2348" s="74">
        <v>4090.34</v>
      </c>
      <c r="J2348" s="74">
        <v>4090.34</v>
      </c>
      <c r="K2348" s="74">
        <v>4090.34</v>
      </c>
      <c r="L2348" s="74">
        <v>74364.31</v>
      </c>
      <c r="M2348" s="74">
        <v>74364.31</v>
      </c>
      <c r="N2348" s="74">
        <v>74364.31</v>
      </c>
      <c r="O2348" s="74">
        <v>74364.31</v>
      </c>
      <c r="P2348" s="74">
        <v>74364.31</v>
      </c>
      <c r="Q2348" s="74">
        <v>74364.31</v>
      </c>
      <c r="R2348" s="74">
        <v>74364.31</v>
      </c>
      <c r="S2348" s="74">
        <v>74364.31</v>
      </c>
    </row>
    <row r="2349" spans="2:19">
      <c r="B2349" s="5">
        <v>1956</v>
      </c>
      <c r="C2349" s="32"/>
      <c r="D2349" s="32"/>
      <c r="E2349" s="32"/>
      <c r="F2349" s="32"/>
      <c r="G2349" s="32"/>
      <c r="H2349" s="32"/>
      <c r="I2349" s="32"/>
      <c r="J2349" s="32"/>
      <c r="K2349" s="32"/>
      <c r="L2349" s="74">
        <v>51787.199999999997</v>
      </c>
      <c r="M2349" s="74">
        <v>51787.199999999997</v>
      </c>
      <c r="N2349" s="74">
        <v>51787.199999999997</v>
      </c>
      <c r="O2349" s="74">
        <v>51787.199999999997</v>
      </c>
      <c r="P2349" s="74">
        <v>51787.199999999997</v>
      </c>
      <c r="Q2349" s="74">
        <v>51787.199999999997</v>
      </c>
      <c r="R2349" s="74">
        <v>51787.199999999997</v>
      </c>
      <c r="S2349" s="74">
        <v>51787.199999999997</v>
      </c>
    </row>
    <row r="2350" spans="2:19">
      <c r="B2350" s="5">
        <v>1955</v>
      </c>
      <c r="C2350" s="32">
        <v>8546.24</v>
      </c>
      <c r="D2350" s="74">
        <v>8546.24</v>
      </c>
      <c r="E2350" s="74">
        <v>8546.24</v>
      </c>
      <c r="F2350" s="74">
        <v>8546.24</v>
      </c>
      <c r="G2350" s="74">
        <v>8546.24</v>
      </c>
      <c r="H2350" s="74">
        <v>8546.24</v>
      </c>
      <c r="I2350" s="74">
        <v>8546.24</v>
      </c>
      <c r="J2350" s="74">
        <v>8546.24</v>
      </c>
      <c r="K2350" s="74">
        <v>8546.24</v>
      </c>
      <c r="L2350" s="74">
        <v>21953.84</v>
      </c>
      <c r="M2350" s="74">
        <v>21953.84</v>
      </c>
      <c r="N2350" s="74">
        <v>21953.84</v>
      </c>
      <c r="O2350" s="74">
        <v>21953.84</v>
      </c>
      <c r="P2350" s="74">
        <v>21953.84</v>
      </c>
      <c r="Q2350" s="74">
        <v>21953.84</v>
      </c>
      <c r="R2350" s="74">
        <v>21953.84</v>
      </c>
      <c r="S2350" s="74">
        <v>21953.84</v>
      </c>
    </row>
    <row r="2351" spans="2:19">
      <c r="B2351" s="5">
        <v>1954</v>
      </c>
      <c r="C2351" s="32">
        <v>2343.7600000000002</v>
      </c>
      <c r="D2351" s="74">
        <v>2343.7600000000002</v>
      </c>
      <c r="E2351" s="74">
        <v>2343.7600000000002</v>
      </c>
      <c r="F2351" s="74">
        <v>2343.7600000000002</v>
      </c>
      <c r="G2351" s="74">
        <v>2343.7600000000002</v>
      </c>
      <c r="H2351" s="74">
        <v>2343.7600000000002</v>
      </c>
      <c r="I2351" s="74">
        <v>2343.7600000000002</v>
      </c>
      <c r="J2351" s="74">
        <v>2343.7600000000002</v>
      </c>
      <c r="K2351" s="74">
        <v>2343.7600000000002</v>
      </c>
      <c r="L2351" s="74">
        <v>44251.26</v>
      </c>
      <c r="M2351" s="74">
        <v>44251.26</v>
      </c>
      <c r="N2351" s="74">
        <v>44251.26</v>
      </c>
      <c r="O2351" s="74">
        <v>44251.26</v>
      </c>
      <c r="P2351" s="74">
        <v>44251.26</v>
      </c>
      <c r="Q2351" s="74">
        <v>44251.26</v>
      </c>
      <c r="R2351" s="74">
        <v>44251.26</v>
      </c>
      <c r="S2351" s="74">
        <v>44251.26</v>
      </c>
    </row>
    <row r="2352" spans="2:19">
      <c r="B2352" s="5">
        <v>1953</v>
      </c>
      <c r="C2352" s="32"/>
      <c r="D2352" s="32"/>
      <c r="E2352" s="32"/>
      <c r="F2352" s="32"/>
      <c r="G2352" s="32"/>
      <c r="H2352" s="32"/>
      <c r="I2352" s="32"/>
      <c r="J2352" s="32"/>
      <c r="K2352" s="32"/>
      <c r="L2352" s="74">
        <v>28305.63</v>
      </c>
      <c r="M2352" s="74">
        <v>28305.63</v>
      </c>
      <c r="N2352" s="74">
        <v>28305.63</v>
      </c>
      <c r="O2352" s="74">
        <v>28305.63</v>
      </c>
      <c r="P2352" s="74">
        <v>28305.63</v>
      </c>
      <c r="Q2352" s="74">
        <v>28305.63</v>
      </c>
      <c r="R2352" s="74">
        <v>28305.63</v>
      </c>
      <c r="S2352" s="74">
        <v>28305.63</v>
      </c>
    </row>
    <row r="2353" spans="2:19">
      <c r="B2353" s="5">
        <v>1952</v>
      </c>
      <c r="C2353" s="32">
        <v>2045.17</v>
      </c>
      <c r="D2353" s="74">
        <v>2045.17</v>
      </c>
      <c r="E2353" s="74">
        <v>2045.17</v>
      </c>
      <c r="F2353" s="74">
        <v>2045.17</v>
      </c>
      <c r="G2353" s="74">
        <v>2045.17</v>
      </c>
      <c r="H2353" s="74">
        <v>2045.17</v>
      </c>
      <c r="I2353" s="74">
        <v>2045.17</v>
      </c>
      <c r="J2353" s="74">
        <v>2045.17</v>
      </c>
      <c r="K2353" s="74">
        <v>2045.17</v>
      </c>
      <c r="L2353" s="74">
        <v>11725.97</v>
      </c>
      <c r="M2353" s="74">
        <v>11725.97</v>
      </c>
      <c r="N2353" s="74">
        <v>11725.97</v>
      </c>
      <c r="O2353" s="74">
        <v>11725.97</v>
      </c>
      <c r="P2353" s="74">
        <v>11725.97</v>
      </c>
      <c r="Q2353" s="74">
        <v>11725.97</v>
      </c>
      <c r="R2353" s="74">
        <v>11725.97</v>
      </c>
      <c r="S2353" s="74">
        <v>11725.97</v>
      </c>
    </row>
    <row r="2354" spans="2:19">
      <c r="B2354" s="5">
        <v>1951</v>
      </c>
      <c r="C2354" s="32"/>
      <c r="D2354" s="32"/>
      <c r="E2354" s="32"/>
      <c r="F2354" s="32"/>
      <c r="G2354" s="32"/>
      <c r="H2354" s="32"/>
      <c r="I2354" s="32"/>
      <c r="J2354" s="32"/>
      <c r="K2354" s="32"/>
      <c r="L2354" s="74">
        <v>82864.58</v>
      </c>
      <c r="M2354" s="74">
        <v>82864.58</v>
      </c>
      <c r="N2354" s="74">
        <v>82864.58</v>
      </c>
      <c r="O2354" s="74">
        <v>82864.58</v>
      </c>
      <c r="P2354" s="74">
        <v>82864.58</v>
      </c>
      <c r="Q2354" s="74">
        <v>82864.58</v>
      </c>
      <c r="R2354" s="74">
        <v>82864.58</v>
      </c>
      <c r="S2354" s="74">
        <v>82864.58</v>
      </c>
    </row>
    <row r="2355" spans="2:19">
      <c r="B2355" s="5">
        <v>1950</v>
      </c>
      <c r="C2355" s="32">
        <v>3067.75</v>
      </c>
      <c r="D2355" s="74">
        <v>3067.75</v>
      </c>
      <c r="E2355" s="74">
        <v>3067.75</v>
      </c>
      <c r="F2355" s="74">
        <v>3067.75</v>
      </c>
      <c r="G2355" s="74">
        <v>3067.75</v>
      </c>
      <c r="H2355" s="74">
        <v>3067.75</v>
      </c>
      <c r="I2355" s="74">
        <v>3067.75</v>
      </c>
      <c r="J2355" s="74">
        <v>3067.75</v>
      </c>
      <c r="K2355" s="74">
        <v>3067.75</v>
      </c>
      <c r="L2355" s="74">
        <v>26869.919999999998</v>
      </c>
      <c r="M2355" s="74">
        <v>26869.919999999998</v>
      </c>
      <c r="N2355" s="74">
        <v>26869.919999999998</v>
      </c>
      <c r="O2355" s="74">
        <v>26869.919999999998</v>
      </c>
      <c r="P2355" s="74">
        <v>26869.919999999998</v>
      </c>
      <c r="Q2355" s="74">
        <v>26869.919999999998</v>
      </c>
      <c r="R2355" s="74">
        <v>26869.919999999998</v>
      </c>
      <c r="S2355" s="74">
        <v>26869.919999999998</v>
      </c>
    </row>
    <row r="2356" spans="2:19">
      <c r="B2356" s="5">
        <v>1949</v>
      </c>
      <c r="C2356" s="32"/>
      <c r="D2356" s="32"/>
      <c r="E2356" s="32"/>
      <c r="F2356" s="32"/>
      <c r="G2356" s="32"/>
      <c r="H2356" s="32"/>
      <c r="I2356" s="32"/>
      <c r="J2356" s="32"/>
      <c r="K2356" s="32"/>
      <c r="L2356" s="74">
        <v>11195.24</v>
      </c>
      <c r="M2356" s="74">
        <v>11195.24</v>
      </c>
      <c r="N2356" s="74">
        <v>11195.24</v>
      </c>
      <c r="O2356" s="74">
        <v>11195.24</v>
      </c>
      <c r="P2356" s="74">
        <v>11195.24</v>
      </c>
      <c r="Q2356" s="74">
        <v>11195.24</v>
      </c>
      <c r="R2356" s="74">
        <v>11195.24</v>
      </c>
      <c r="S2356" s="74">
        <v>11195.24</v>
      </c>
    </row>
    <row r="2357" spans="2:19">
      <c r="B2357" s="5">
        <v>1948</v>
      </c>
      <c r="C2357" s="32">
        <v>12702.04</v>
      </c>
      <c r="D2357" s="74">
        <v>12702.04</v>
      </c>
      <c r="E2357" s="74">
        <v>12702.04</v>
      </c>
      <c r="F2357" s="74">
        <v>12702.04</v>
      </c>
      <c r="G2357" s="74">
        <v>12702.04</v>
      </c>
      <c r="H2357" s="74">
        <v>12702.04</v>
      </c>
      <c r="I2357" s="74">
        <v>12702.04</v>
      </c>
      <c r="J2357" s="74">
        <v>12702.04</v>
      </c>
      <c r="K2357" s="74">
        <v>12702.04</v>
      </c>
      <c r="L2357" s="74">
        <v>62122.48</v>
      </c>
      <c r="M2357" s="74">
        <v>62122.48</v>
      </c>
      <c r="N2357" s="74">
        <v>62122.48</v>
      </c>
      <c r="O2357" s="74">
        <v>62122.48</v>
      </c>
      <c r="P2357" s="74">
        <v>62122.48</v>
      </c>
      <c r="Q2357" s="74">
        <v>62122.48</v>
      </c>
      <c r="R2357" s="74">
        <v>62122.48</v>
      </c>
      <c r="S2357" s="74">
        <v>62122.48</v>
      </c>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13162571.909999995</v>
      </c>
      <c r="D2376" s="7">
        <f>SUM(D2298:D2375)</f>
        <v>13649512.239999995</v>
      </c>
      <c r="E2376" s="7">
        <f>SUM(E2297:E2375)</f>
        <v>13841285.979999995</v>
      </c>
      <c r="F2376" s="7">
        <f>SUM(F2296:F2375)</f>
        <v>14048602.929999994</v>
      </c>
      <c r="G2376" s="7">
        <f>SUM(G2295:G2375)</f>
        <v>14168380.619999995</v>
      </c>
      <c r="H2376" s="7">
        <f t="shared" ref="H2376:M2376" si="23">SUM(H2289:H2375)</f>
        <v>14208028.359999996</v>
      </c>
      <c r="I2376" s="7">
        <f t="shared" si="23"/>
        <v>14318535.789999995</v>
      </c>
      <c r="J2376" s="7">
        <f t="shared" si="23"/>
        <v>14362822.019999996</v>
      </c>
      <c r="K2376" s="7">
        <f t="shared" si="23"/>
        <v>14441326.419999996</v>
      </c>
      <c r="L2376" s="7">
        <f t="shared" si="23"/>
        <v>25276621.310000002</v>
      </c>
      <c r="M2376" s="7">
        <f t="shared" si="23"/>
        <v>25513351.569999997</v>
      </c>
      <c r="N2376" s="10">
        <f>SUM(N2284:N2375)</f>
        <v>25524655.84999999</v>
      </c>
      <c r="O2376" s="76">
        <v>25745076.960000001</v>
      </c>
      <c r="P2376" s="76">
        <v>26125068.350000001</v>
      </c>
      <c r="Q2376" s="76">
        <v>26608425.899999999</v>
      </c>
      <c r="R2376" s="76">
        <v>26795190.91</v>
      </c>
      <c r="S2376" s="76">
        <v>26795190.91</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 t="shared" ref="H2471:M2471" si="24">SUM(H2384:H2470)</f>
        <v>0</v>
      </c>
      <c r="I2471" s="7">
        <f t="shared" si="24"/>
        <v>0</v>
      </c>
      <c r="J2471" s="7">
        <f t="shared" si="24"/>
        <v>0</v>
      </c>
      <c r="K2471" s="7">
        <f t="shared" si="24"/>
        <v>0</v>
      </c>
      <c r="L2471" s="7">
        <f t="shared" si="24"/>
        <v>0</v>
      </c>
      <c r="M2471" s="7">
        <f t="shared" si="24"/>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74">
        <v>44502.58</v>
      </c>
      <c r="H2485" s="74">
        <v>44502.58</v>
      </c>
      <c r="I2485" s="74">
        <v>44502.58</v>
      </c>
      <c r="J2485" s="74">
        <v>44502.58</v>
      </c>
      <c r="K2485" s="74">
        <v>44502.58</v>
      </c>
      <c r="L2485" s="74">
        <v>44502.58</v>
      </c>
      <c r="M2485" s="74">
        <v>44502.58</v>
      </c>
      <c r="N2485" s="74">
        <v>44502.58</v>
      </c>
      <c r="O2485" s="74">
        <v>44502.58</v>
      </c>
      <c r="P2485" s="74">
        <v>44502.58</v>
      </c>
      <c r="Q2485" s="74">
        <v>44502.58</v>
      </c>
      <c r="R2485" s="74">
        <v>44502.58</v>
      </c>
      <c r="S2485" s="74">
        <v>44502.58</v>
      </c>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v>15097.73</v>
      </c>
      <c r="D2489" s="74">
        <v>15097.73</v>
      </c>
      <c r="E2489" s="74">
        <v>15097.73</v>
      </c>
      <c r="F2489" s="74">
        <v>15097.73</v>
      </c>
      <c r="G2489" s="74">
        <v>15097.73</v>
      </c>
      <c r="H2489" s="74">
        <v>15097.73</v>
      </c>
      <c r="I2489" s="74">
        <v>15097.73</v>
      </c>
      <c r="J2489" s="74">
        <v>15097.73</v>
      </c>
      <c r="K2489" s="74">
        <v>15097.73</v>
      </c>
      <c r="L2489" s="74">
        <v>15097.73</v>
      </c>
      <c r="M2489" s="74">
        <v>15097.73</v>
      </c>
      <c r="N2489" s="74">
        <v>15097.73</v>
      </c>
      <c r="O2489" s="74">
        <v>15097.73</v>
      </c>
      <c r="P2489" s="74">
        <v>15097.73</v>
      </c>
      <c r="Q2489" s="74">
        <v>15097.73</v>
      </c>
      <c r="R2489" s="74">
        <v>15097.73</v>
      </c>
      <c r="S2489" s="74">
        <v>15097.73</v>
      </c>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v>54156.76</v>
      </c>
      <c r="D2496" s="74">
        <v>54156.76</v>
      </c>
      <c r="E2496" s="74">
        <v>54156.76</v>
      </c>
      <c r="F2496" s="74">
        <v>54156.76</v>
      </c>
      <c r="G2496" s="74">
        <v>54156.76</v>
      </c>
      <c r="H2496" s="74">
        <v>54156.76</v>
      </c>
      <c r="I2496" s="74">
        <v>54156.76</v>
      </c>
      <c r="J2496" s="74">
        <v>54156.76</v>
      </c>
      <c r="K2496" s="74">
        <v>54156.76</v>
      </c>
      <c r="L2496" s="74">
        <v>54156.76</v>
      </c>
      <c r="M2496" s="74">
        <v>54156.76</v>
      </c>
      <c r="N2496" s="74">
        <v>54156.76</v>
      </c>
      <c r="O2496" s="74">
        <v>54156.76</v>
      </c>
      <c r="P2496" s="74">
        <v>54156.76</v>
      </c>
      <c r="Q2496" s="74">
        <v>54156.76</v>
      </c>
      <c r="R2496" s="74">
        <v>54156.76</v>
      </c>
      <c r="S2496" s="74">
        <v>54156.76</v>
      </c>
    </row>
    <row r="2497" spans="2:19">
      <c r="B2497" s="5">
        <v>1998</v>
      </c>
      <c r="C2497" s="32">
        <v>59157.68</v>
      </c>
      <c r="D2497" s="74">
        <v>59157.68</v>
      </c>
      <c r="E2497" s="74">
        <v>59157.68</v>
      </c>
      <c r="F2497" s="74">
        <v>59157.68</v>
      </c>
      <c r="G2497" s="74">
        <v>59157.68</v>
      </c>
      <c r="H2497" s="74">
        <v>59157.68</v>
      </c>
      <c r="I2497" s="74">
        <v>59157.68</v>
      </c>
      <c r="J2497" s="74">
        <v>59157.68</v>
      </c>
      <c r="K2497" s="74">
        <v>59157.68</v>
      </c>
      <c r="L2497" s="74">
        <v>59157.68</v>
      </c>
      <c r="M2497" s="74">
        <v>59157.68</v>
      </c>
      <c r="N2497" s="74">
        <v>59157.68</v>
      </c>
      <c r="O2497" s="74">
        <v>59157.68</v>
      </c>
      <c r="P2497" s="74">
        <v>59157.68</v>
      </c>
      <c r="Q2497" s="74">
        <v>59157.68</v>
      </c>
      <c r="R2497" s="74">
        <v>59157.68</v>
      </c>
      <c r="S2497" s="74">
        <v>59157.68</v>
      </c>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v>240689.01</v>
      </c>
      <c r="D2500" s="74">
        <v>240689.01</v>
      </c>
      <c r="E2500" s="74">
        <v>240689.01</v>
      </c>
      <c r="F2500" s="74">
        <v>240689.01</v>
      </c>
      <c r="G2500" s="74">
        <v>240689.01</v>
      </c>
      <c r="H2500" s="74">
        <v>240689.01</v>
      </c>
      <c r="I2500" s="74">
        <v>240689.01</v>
      </c>
      <c r="J2500" s="74">
        <v>240689.01</v>
      </c>
      <c r="K2500" s="74">
        <v>240689.01</v>
      </c>
      <c r="L2500" s="74">
        <v>240689.01</v>
      </c>
      <c r="M2500" s="74">
        <v>240689.01</v>
      </c>
      <c r="N2500" s="74">
        <v>240689.01</v>
      </c>
      <c r="O2500" s="74">
        <v>240689.01</v>
      </c>
      <c r="P2500" s="74">
        <v>240689.01</v>
      </c>
      <c r="Q2500" s="74">
        <v>240689.01</v>
      </c>
      <c r="R2500" s="74">
        <v>240689.01</v>
      </c>
      <c r="S2500" s="74">
        <v>240689.01</v>
      </c>
    </row>
    <row r="2501" spans="2:19">
      <c r="B2501" s="5">
        <v>1994</v>
      </c>
      <c r="C2501" s="32">
        <v>117813.27</v>
      </c>
      <c r="D2501" s="74">
        <v>117813.27</v>
      </c>
      <c r="E2501" s="74">
        <v>117813.27</v>
      </c>
      <c r="F2501" s="74">
        <v>117813.27</v>
      </c>
      <c r="G2501" s="74">
        <v>117813.27</v>
      </c>
      <c r="H2501" s="74">
        <v>117813.27</v>
      </c>
      <c r="I2501" s="74">
        <v>117813.27</v>
      </c>
      <c r="J2501" s="74">
        <v>117813.27</v>
      </c>
      <c r="K2501" s="74">
        <v>117813.27</v>
      </c>
      <c r="L2501" s="74">
        <v>117813.27</v>
      </c>
      <c r="M2501" s="74">
        <v>117813.27</v>
      </c>
      <c r="N2501" s="74">
        <v>117813.27</v>
      </c>
      <c r="O2501" s="74">
        <v>117813.27</v>
      </c>
      <c r="P2501" s="74">
        <v>117813.27</v>
      </c>
      <c r="Q2501" s="74">
        <v>117813.27</v>
      </c>
      <c r="R2501" s="74">
        <v>117813.27</v>
      </c>
      <c r="S2501" s="74">
        <v>117813.27</v>
      </c>
    </row>
    <row r="2502" spans="2:19">
      <c r="B2502" s="5">
        <v>1993</v>
      </c>
      <c r="C2502" s="32">
        <v>969891.56</v>
      </c>
      <c r="D2502" s="74">
        <v>969891.56</v>
      </c>
      <c r="E2502" s="74">
        <v>969891.56</v>
      </c>
      <c r="F2502" s="74">
        <v>969891.56</v>
      </c>
      <c r="G2502" s="74">
        <v>969891.56</v>
      </c>
      <c r="H2502" s="74">
        <v>969891.56</v>
      </c>
      <c r="I2502" s="74">
        <v>969891.56</v>
      </c>
      <c r="J2502" s="74">
        <v>969891.56</v>
      </c>
      <c r="K2502" s="74">
        <v>969891.56</v>
      </c>
      <c r="L2502" s="74">
        <v>969891.56</v>
      </c>
      <c r="M2502" s="74">
        <v>969891.56</v>
      </c>
      <c r="N2502" s="74">
        <v>969891.56</v>
      </c>
      <c r="O2502" s="74">
        <v>969891.56</v>
      </c>
      <c r="P2502" s="74">
        <v>969891.56</v>
      </c>
      <c r="Q2502" s="74">
        <v>969891.56</v>
      </c>
      <c r="R2502" s="74">
        <v>969891.56</v>
      </c>
      <c r="S2502" s="74">
        <v>969891.56</v>
      </c>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v>98500.9</v>
      </c>
      <c r="D2504" s="74">
        <v>98500.9</v>
      </c>
      <c r="E2504" s="74">
        <v>98500.9</v>
      </c>
      <c r="F2504" s="74">
        <v>98500.9</v>
      </c>
      <c r="G2504" s="74">
        <v>98500.9</v>
      </c>
      <c r="H2504" s="74">
        <v>98500.9</v>
      </c>
      <c r="I2504" s="74">
        <v>98500.9</v>
      </c>
      <c r="J2504" s="74">
        <v>98500.9</v>
      </c>
      <c r="K2504" s="74">
        <v>98500.9</v>
      </c>
      <c r="L2504" s="74">
        <v>98500.9</v>
      </c>
      <c r="M2504" s="74">
        <v>98500.9</v>
      </c>
      <c r="N2504" s="74">
        <v>98500.9</v>
      </c>
      <c r="O2504" s="74">
        <v>98500.9</v>
      </c>
      <c r="P2504" s="74">
        <v>98500.9</v>
      </c>
      <c r="Q2504" s="74">
        <v>98500.9</v>
      </c>
      <c r="R2504" s="74">
        <v>98500.9</v>
      </c>
      <c r="S2504" s="74">
        <v>98500.9</v>
      </c>
    </row>
    <row r="2505" spans="2:19">
      <c r="B2505" s="5">
        <v>1990</v>
      </c>
      <c r="C2505" s="32">
        <v>59258.73</v>
      </c>
      <c r="D2505" s="74">
        <v>59258.73</v>
      </c>
      <c r="E2505" s="74">
        <v>59258.73</v>
      </c>
      <c r="F2505" s="74">
        <v>59258.73</v>
      </c>
      <c r="G2505" s="74">
        <v>59258.73</v>
      </c>
      <c r="H2505" s="74">
        <v>59258.73</v>
      </c>
      <c r="I2505" s="74">
        <v>59258.73</v>
      </c>
      <c r="J2505" s="74">
        <v>59258.73</v>
      </c>
      <c r="K2505" s="74">
        <v>59258.73</v>
      </c>
      <c r="L2505" s="74">
        <v>59258.73</v>
      </c>
      <c r="M2505" s="74">
        <v>59258.73</v>
      </c>
      <c r="N2505" s="74">
        <v>59258.73</v>
      </c>
      <c r="O2505" s="74">
        <v>59258.73</v>
      </c>
      <c r="P2505" s="74">
        <v>59258.73</v>
      </c>
      <c r="Q2505" s="74">
        <v>59258.73</v>
      </c>
      <c r="R2505" s="74">
        <v>59258.73</v>
      </c>
      <c r="S2505" s="74">
        <v>59258.73</v>
      </c>
    </row>
    <row r="2506" spans="2:19">
      <c r="B2506" s="5">
        <v>1989</v>
      </c>
      <c r="C2506" s="32">
        <v>730144.75</v>
      </c>
      <c r="D2506" s="74">
        <v>730144.75</v>
      </c>
      <c r="E2506" s="74">
        <v>730144.75</v>
      </c>
      <c r="F2506" s="74">
        <v>730144.75</v>
      </c>
      <c r="G2506" s="74">
        <v>730144.75</v>
      </c>
      <c r="H2506" s="74">
        <v>730144.75</v>
      </c>
      <c r="I2506" s="74">
        <v>730144.75</v>
      </c>
      <c r="J2506" s="74">
        <v>730144.75</v>
      </c>
      <c r="K2506" s="74">
        <v>730144.75</v>
      </c>
      <c r="L2506" s="74">
        <v>730144.75</v>
      </c>
      <c r="M2506" s="74">
        <v>730144.75</v>
      </c>
      <c r="N2506" s="74">
        <v>730144.75</v>
      </c>
      <c r="O2506" s="74">
        <v>730144.75</v>
      </c>
      <c r="P2506" s="74">
        <v>730144.75</v>
      </c>
      <c r="Q2506" s="74">
        <v>730144.75</v>
      </c>
      <c r="R2506" s="74">
        <v>730144.75</v>
      </c>
      <c r="S2506" s="74">
        <v>730144.75</v>
      </c>
    </row>
    <row r="2507" spans="2:19">
      <c r="B2507" s="5">
        <v>1988</v>
      </c>
      <c r="C2507" s="32">
        <v>263355.71000000002</v>
      </c>
      <c r="D2507" s="74">
        <v>263355.71000000002</v>
      </c>
      <c r="E2507" s="74">
        <v>263355.71000000002</v>
      </c>
      <c r="F2507" s="74">
        <v>263355.71000000002</v>
      </c>
      <c r="G2507" s="74">
        <v>263355.71000000002</v>
      </c>
      <c r="H2507" s="74">
        <v>263355.71000000002</v>
      </c>
      <c r="I2507" s="74">
        <v>263355.71000000002</v>
      </c>
      <c r="J2507" s="74">
        <v>263355.71000000002</v>
      </c>
      <c r="K2507" s="74">
        <v>263355.71000000002</v>
      </c>
      <c r="L2507" s="74">
        <v>263355.71000000002</v>
      </c>
      <c r="M2507" s="74">
        <v>263355.71000000002</v>
      </c>
      <c r="N2507" s="74">
        <v>263355.71000000002</v>
      </c>
      <c r="O2507" s="74">
        <v>263355.71000000002</v>
      </c>
      <c r="P2507" s="74">
        <v>263355.71000000002</v>
      </c>
      <c r="Q2507" s="74">
        <v>263355.71000000002</v>
      </c>
      <c r="R2507" s="74">
        <v>263355.71000000002</v>
      </c>
      <c r="S2507" s="74">
        <v>263355.71000000002</v>
      </c>
    </row>
    <row r="2508" spans="2:19">
      <c r="B2508" s="5">
        <v>1987</v>
      </c>
      <c r="C2508" s="32">
        <v>600780.24000000011</v>
      </c>
      <c r="D2508" s="74">
        <v>600780.24</v>
      </c>
      <c r="E2508" s="74">
        <v>600780.24</v>
      </c>
      <c r="F2508" s="74">
        <v>600780.24</v>
      </c>
      <c r="G2508" s="74">
        <v>600780.24</v>
      </c>
      <c r="H2508" s="74">
        <v>600780.24</v>
      </c>
      <c r="I2508" s="74">
        <v>600780.24</v>
      </c>
      <c r="J2508" s="74">
        <v>600780.24</v>
      </c>
      <c r="K2508" s="74">
        <v>600780.24</v>
      </c>
      <c r="L2508" s="74">
        <v>600780.24</v>
      </c>
      <c r="M2508" s="74">
        <v>600780.24</v>
      </c>
      <c r="N2508" s="74">
        <v>600780.24</v>
      </c>
      <c r="O2508" s="74">
        <v>600780.24</v>
      </c>
      <c r="P2508" s="74">
        <v>600780.24</v>
      </c>
      <c r="Q2508" s="74">
        <v>600780.24</v>
      </c>
      <c r="R2508" s="74">
        <v>600780.24</v>
      </c>
      <c r="S2508" s="74">
        <v>600780.24</v>
      </c>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v>29619.65</v>
      </c>
      <c r="D2510" s="74">
        <v>29619.65</v>
      </c>
      <c r="E2510" s="74">
        <v>29619.65</v>
      </c>
      <c r="F2510" s="74">
        <v>29619.65</v>
      </c>
      <c r="G2510" s="74">
        <v>29619.65</v>
      </c>
      <c r="H2510" s="74">
        <v>29619.65</v>
      </c>
      <c r="I2510" s="74">
        <v>29619.65</v>
      </c>
      <c r="J2510" s="74">
        <v>29619.65</v>
      </c>
      <c r="K2510" s="74">
        <v>29619.65</v>
      </c>
      <c r="L2510" s="74">
        <v>29619.65</v>
      </c>
      <c r="M2510" s="74">
        <v>29619.65</v>
      </c>
      <c r="N2510" s="74">
        <v>29619.65</v>
      </c>
      <c r="O2510" s="74">
        <v>29619.65</v>
      </c>
      <c r="P2510" s="74">
        <v>29619.65</v>
      </c>
      <c r="Q2510" s="74">
        <v>29619.65</v>
      </c>
      <c r="R2510" s="74">
        <v>29619.65</v>
      </c>
      <c r="S2510" s="74">
        <v>29619.65</v>
      </c>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v>156682.32999999999</v>
      </c>
      <c r="D2513" s="74">
        <v>156682.32999999999</v>
      </c>
      <c r="E2513" s="74">
        <v>156682.32999999999</v>
      </c>
      <c r="F2513" s="74">
        <v>156682.32999999999</v>
      </c>
      <c r="G2513" s="74">
        <v>156682.32999999999</v>
      </c>
      <c r="H2513" s="74">
        <v>156682.32999999999</v>
      </c>
      <c r="I2513" s="74">
        <v>156682.32999999999</v>
      </c>
      <c r="J2513" s="74">
        <v>156682.32999999999</v>
      </c>
      <c r="K2513" s="74">
        <v>156682.32999999999</v>
      </c>
      <c r="L2513" s="74">
        <v>156682.32999999999</v>
      </c>
      <c r="M2513" s="74">
        <v>156682.32999999999</v>
      </c>
      <c r="N2513" s="74">
        <v>156682.32999999999</v>
      </c>
      <c r="O2513" s="74">
        <v>156682.32999999999</v>
      </c>
      <c r="P2513" s="74">
        <v>156682.32999999999</v>
      </c>
      <c r="Q2513" s="74">
        <v>156682.32999999999</v>
      </c>
      <c r="R2513" s="74">
        <v>156682.32999999999</v>
      </c>
      <c r="S2513" s="74">
        <v>156682.32999999999</v>
      </c>
    </row>
    <row r="2514" spans="2:19">
      <c r="B2514" s="5">
        <v>1981</v>
      </c>
      <c r="C2514" s="32">
        <v>49812.1</v>
      </c>
      <c r="D2514" s="74">
        <v>49812.1</v>
      </c>
      <c r="E2514" s="74">
        <v>49812.1</v>
      </c>
      <c r="F2514" s="74">
        <v>49812.1</v>
      </c>
      <c r="G2514" s="74">
        <v>49812.1</v>
      </c>
      <c r="H2514" s="74">
        <v>49812.1</v>
      </c>
      <c r="I2514" s="74">
        <v>49812.1</v>
      </c>
      <c r="J2514" s="74">
        <v>49812.1</v>
      </c>
      <c r="K2514" s="74">
        <v>49812.1</v>
      </c>
      <c r="L2514" s="74">
        <v>49812.1</v>
      </c>
      <c r="M2514" s="74">
        <v>49812.1</v>
      </c>
      <c r="N2514" s="74">
        <v>49812.1</v>
      </c>
      <c r="O2514" s="74">
        <v>49812.1</v>
      </c>
      <c r="P2514" s="74">
        <v>49812.1</v>
      </c>
      <c r="Q2514" s="74">
        <v>49812.1</v>
      </c>
      <c r="R2514" s="74">
        <v>49812.1</v>
      </c>
      <c r="S2514" s="74">
        <v>49812.1</v>
      </c>
    </row>
    <row r="2515" spans="2:19">
      <c r="B2515" s="5">
        <v>1980</v>
      </c>
      <c r="C2515" s="32">
        <v>11263.25</v>
      </c>
      <c r="D2515" s="74">
        <v>11263.25</v>
      </c>
      <c r="E2515" s="74">
        <v>11263.25</v>
      </c>
      <c r="F2515" s="74">
        <v>11263.25</v>
      </c>
      <c r="G2515" s="74">
        <v>11263.25</v>
      </c>
      <c r="H2515" s="74">
        <v>11263.25</v>
      </c>
      <c r="I2515" s="74">
        <v>11263.25</v>
      </c>
      <c r="J2515" s="74">
        <v>11263.25</v>
      </c>
      <c r="K2515" s="74">
        <v>11263.25</v>
      </c>
      <c r="L2515" s="74">
        <v>11263.25</v>
      </c>
      <c r="M2515" s="74">
        <v>11263.25</v>
      </c>
      <c r="N2515" s="74">
        <v>11263.25</v>
      </c>
      <c r="O2515" s="74">
        <v>11263.25</v>
      </c>
      <c r="P2515" s="74">
        <v>11263.25</v>
      </c>
      <c r="Q2515" s="74">
        <v>11263.25</v>
      </c>
      <c r="R2515" s="74">
        <v>11263.25</v>
      </c>
      <c r="S2515" s="74">
        <v>11263.25</v>
      </c>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v>136641.73000000001</v>
      </c>
      <c r="D2517" s="74">
        <v>136641.73000000001</v>
      </c>
      <c r="E2517" s="74">
        <v>136641.73000000001</v>
      </c>
      <c r="F2517" s="74">
        <v>136641.73000000001</v>
      </c>
      <c r="G2517" s="74">
        <v>136641.73000000001</v>
      </c>
      <c r="H2517" s="74">
        <v>136641.73000000001</v>
      </c>
      <c r="I2517" s="74">
        <v>136641.73000000001</v>
      </c>
      <c r="J2517" s="74">
        <v>136641.73000000001</v>
      </c>
      <c r="K2517" s="74">
        <v>136641.73000000001</v>
      </c>
      <c r="L2517" s="74">
        <v>136641.73000000001</v>
      </c>
      <c r="M2517" s="74">
        <v>136641.73000000001</v>
      </c>
      <c r="N2517" s="74">
        <v>136641.73000000001</v>
      </c>
      <c r="O2517" s="74">
        <v>136641.73000000001</v>
      </c>
      <c r="P2517" s="74">
        <v>136641.73000000001</v>
      </c>
      <c r="Q2517" s="74">
        <v>136641.73000000001</v>
      </c>
      <c r="R2517" s="74">
        <v>136641.73000000001</v>
      </c>
      <c r="S2517" s="74">
        <v>136641.73000000001</v>
      </c>
    </row>
    <row r="2518" spans="2:19">
      <c r="B2518" s="5">
        <v>1977</v>
      </c>
      <c r="C2518" s="32">
        <v>25455.17</v>
      </c>
      <c r="D2518" s="74">
        <v>25455.17</v>
      </c>
      <c r="E2518" s="74">
        <v>25455.17</v>
      </c>
      <c r="F2518" s="74">
        <v>25455.17</v>
      </c>
      <c r="G2518" s="74">
        <v>25455.17</v>
      </c>
      <c r="H2518" s="74">
        <v>25455.17</v>
      </c>
      <c r="I2518" s="74">
        <v>25455.17</v>
      </c>
      <c r="J2518" s="74">
        <v>25455.17</v>
      </c>
      <c r="K2518" s="74">
        <v>25455.17</v>
      </c>
      <c r="L2518" s="74">
        <v>25455.17</v>
      </c>
      <c r="M2518" s="74">
        <v>25455.17</v>
      </c>
      <c r="N2518" s="74">
        <v>25455.17</v>
      </c>
      <c r="O2518" s="74">
        <v>25455.17</v>
      </c>
      <c r="P2518" s="74">
        <v>25455.17</v>
      </c>
      <c r="Q2518" s="74">
        <v>25455.17</v>
      </c>
      <c r="R2518" s="74">
        <v>25455.17</v>
      </c>
      <c r="S2518" s="74">
        <v>25455.17</v>
      </c>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v>23382.91</v>
      </c>
      <c r="D2520" s="74">
        <v>23382.91</v>
      </c>
      <c r="E2520" s="74">
        <v>23382.91</v>
      </c>
      <c r="F2520" s="74">
        <v>23382.91</v>
      </c>
      <c r="G2520" s="74">
        <v>23382.91</v>
      </c>
      <c r="H2520" s="74">
        <v>23382.91</v>
      </c>
      <c r="I2520" s="74">
        <v>23382.91</v>
      </c>
      <c r="J2520" s="74">
        <v>23382.91</v>
      </c>
      <c r="K2520" s="74">
        <v>23382.91</v>
      </c>
      <c r="L2520" s="74">
        <v>23382.91</v>
      </c>
      <c r="M2520" s="74">
        <v>23382.91</v>
      </c>
      <c r="N2520" s="74">
        <v>23382.91</v>
      </c>
      <c r="O2520" s="74">
        <v>23382.91</v>
      </c>
      <c r="P2520" s="74">
        <v>23382.91</v>
      </c>
      <c r="Q2520" s="74">
        <v>23382.91</v>
      </c>
      <c r="R2520" s="74">
        <v>23382.91</v>
      </c>
      <c r="S2520" s="74">
        <v>23382.91</v>
      </c>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v>612727.59</v>
      </c>
      <c r="D2523" s="74">
        <v>612727.59</v>
      </c>
      <c r="E2523" s="74">
        <v>612727.59</v>
      </c>
      <c r="F2523" s="74">
        <v>612727.59</v>
      </c>
      <c r="G2523" s="74">
        <v>612727.59</v>
      </c>
      <c r="H2523" s="74">
        <v>612727.59</v>
      </c>
      <c r="I2523" s="74">
        <v>612727.59</v>
      </c>
      <c r="J2523" s="74">
        <v>612727.59</v>
      </c>
      <c r="K2523" s="74">
        <v>612727.59</v>
      </c>
      <c r="L2523" s="74">
        <v>612727.59</v>
      </c>
      <c r="M2523" s="74">
        <v>612727.59</v>
      </c>
      <c r="N2523" s="74">
        <v>612727.59</v>
      </c>
      <c r="O2523" s="74">
        <v>612727.59</v>
      </c>
      <c r="P2523" s="74">
        <v>612727.59</v>
      </c>
      <c r="Q2523" s="74">
        <v>612727.59</v>
      </c>
      <c r="R2523" s="74">
        <v>612727.59</v>
      </c>
      <c r="S2523" s="74">
        <v>612727.59</v>
      </c>
    </row>
    <row r="2524" spans="2:19">
      <c r="B2524" s="5">
        <v>1971</v>
      </c>
      <c r="C2524" s="32">
        <v>425069.19999999995</v>
      </c>
      <c r="D2524" s="74">
        <v>425069.2</v>
      </c>
      <c r="E2524" s="74">
        <v>425069.2</v>
      </c>
      <c r="F2524" s="74">
        <v>425069.2</v>
      </c>
      <c r="G2524" s="74">
        <v>425069.2</v>
      </c>
      <c r="H2524" s="74">
        <v>425069.2</v>
      </c>
      <c r="I2524" s="74">
        <v>425069.2</v>
      </c>
      <c r="J2524" s="74">
        <v>425069.2</v>
      </c>
      <c r="K2524" s="74">
        <v>425069.2</v>
      </c>
      <c r="L2524" s="74">
        <v>425069.2</v>
      </c>
      <c r="M2524" s="74">
        <v>425069.2</v>
      </c>
      <c r="N2524" s="74">
        <v>425069.2</v>
      </c>
      <c r="O2524" s="74">
        <v>425069.2</v>
      </c>
      <c r="P2524" s="74">
        <v>425069.2</v>
      </c>
      <c r="Q2524" s="74">
        <v>425069.2</v>
      </c>
      <c r="R2524" s="74">
        <v>425069.2</v>
      </c>
      <c r="S2524" s="74">
        <v>425069.2</v>
      </c>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v>123891.65</v>
      </c>
      <c r="D2533" s="74">
        <v>123891.65</v>
      </c>
      <c r="E2533" s="74">
        <v>123891.65</v>
      </c>
      <c r="F2533" s="74">
        <v>123891.65</v>
      </c>
      <c r="G2533" s="74">
        <v>123891.65</v>
      </c>
      <c r="H2533" s="74">
        <v>123891.65</v>
      </c>
      <c r="I2533" s="74">
        <v>123891.65</v>
      </c>
      <c r="J2533" s="74">
        <v>123891.65</v>
      </c>
      <c r="K2533" s="74">
        <v>123891.65</v>
      </c>
      <c r="L2533" s="74">
        <v>123891.65</v>
      </c>
      <c r="M2533" s="74">
        <v>123891.65</v>
      </c>
      <c r="N2533" s="74">
        <v>123891.65</v>
      </c>
      <c r="O2533" s="74">
        <v>123891.65</v>
      </c>
      <c r="P2533" s="74">
        <v>123891.65</v>
      </c>
      <c r="Q2533" s="74">
        <v>123891.65</v>
      </c>
      <c r="R2533" s="74">
        <v>123891.65</v>
      </c>
      <c r="S2533" s="74">
        <v>123891.65</v>
      </c>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v>285333.59000000003</v>
      </c>
      <c r="D2535" s="74">
        <v>285333.59000000003</v>
      </c>
      <c r="E2535" s="74">
        <v>285333.59000000003</v>
      </c>
      <c r="F2535" s="74">
        <v>285333.59000000003</v>
      </c>
      <c r="G2535" s="74">
        <v>285333.59000000003</v>
      </c>
      <c r="H2535" s="74">
        <v>285333.59000000003</v>
      </c>
      <c r="I2535" s="74">
        <v>285333.59000000003</v>
      </c>
      <c r="J2535" s="74">
        <v>285333.59000000003</v>
      </c>
      <c r="K2535" s="74">
        <v>285333.59000000003</v>
      </c>
      <c r="L2535" s="74">
        <v>285333.59000000003</v>
      </c>
      <c r="M2535" s="74">
        <v>285333.59000000003</v>
      </c>
      <c r="N2535" s="74">
        <v>285333.59000000003</v>
      </c>
      <c r="O2535" s="74">
        <v>285333.59000000003</v>
      </c>
      <c r="P2535" s="74">
        <v>285333.59000000003</v>
      </c>
      <c r="Q2535" s="74">
        <v>285333.59000000003</v>
      </c>
      <c r="R2535" s="74">
        <v>285333.59000000003</v>
      </c>
      <c r="S2535" s="74">
        <v>285333.59000000003</v>
      </c>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v>82561.88</v>
      </c>
      <c r="D2538" s="74">
        <v>82561.88</v>
      </c>
      <c r="E2538" s="74">
        <v>82561.88</v>
      </c>
      <c r="F2538" s="74">
        <v>82561.88</v>
      </c>
      <c r="G2538" s="74">
        <v>82561.88</v>
      </c>
      <c r="H2538" s="74">
        <v>82561.88</v>
      </c>
      <c r="I2538" s="74">
        <v>82561.88</v>
      </c>
      <c r="J2538" s="74">
        <v>82561.88</v>
      </c>
      <c r="K2538" s="74">
        <v>82561.88</v>
      </c>
      <c r="L2538" s="74">
        <v>82561.88</v>
      </c>
      <c r="M2538" s="74">
        <v>82561.88</v>
      </c>
      <c r="N2538" s="74">
        <v>82561.88</v>
      </c>
      <c r="O2538" s="74">
        <v>82561.88</v>
      </c>
      <c r="P2538" s="74">
        <v>82561.88</v>
      </c>
      <c r="Q2538" s="74">
        <v>82561.88</v>
      </c>
      <c r="R2538" s="74">
        <v>82561.88</v>
      </c>
      <c r="S2538" s="74">
        <v>82561.88</v>
      </c>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5171287.3900000006</v>
      </c>
      <c r="D2566" s="7">
        <f>SUM(D2488:D2565)</f>
        <v>5171287.3900000006</v>
      </c>
      <c r="E2566" s="7">
        <f>SUM(E2487:E2565)</f>
        <v>5171287.3900000006</v>
      </c>
      <c r="F2566" s="7">
        <f>SUM(F2486:F2565)</f>
        <v>5171287.3900000006</v>
      </c>
      <c r="G2566" s="7">
        <f>SUM(G2485:G2565)</f>
        <v>5215789.9700000007</v>
      </c>
      <c r="H2566" s="7">
        <f t="shared" ref="H2566:M2566" si="25">SUM(H2479:H2565)</f>
        <v>5215789.9700000007</v>
      </c>
      <c r="I2566" s="7">
        <f t="shared" si="25"/>
        <v>5215789.9700000007</v>
      </c>
      <c r="J2566" s="7">
        <f t="shared" si="25"/>
        <v>5215789.9700000007</v>
      </c>
      <c r="K2566" s="7">
        <f t="shared" si="25"/>
        <v>5215789.9700000007</v>
      </c>
      <c r="L2566" s="7">
        <f t="shared" si="25"/>
        <v>5215789.9700000007</v>
      </c>
      <c r="M2566" s="7">
        <f t="shared" si="25"/>
        <v>5215789.9700000007</v>
      </c>
      <c r="N2566" s="10">
        <f>SUM(N2474:N2565)</f>
        <v>5215789.9700000007</v>
      </c>
      <c r="O2566" s="76">
        <v>5215789.97</v>
      </c>
      <c r="P2566" s="76">
        <v>5215789.97</v>
      </c>
      <c r="Q2566" s="76">
        <v>5215789.97</v>
      </c>
      <c r="R2566" s="76">
        <v>5215789.97</v>
      </c>
      <c r="S2566" s="76">
        <v>5215789.97</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74">
        <v>113.98</v>
      </c>
      <c r="R2570" s="74">
        <v>113.98</v>
      </c>
      <c r="S2570" s="74">
        <v>113.98</v>
      </c>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74">
        <v>91022.49</v>
      </c>
      <c r="P2572" s="74">
        <v>91022.49</v>
      </c>
      <c r="Q2572" s="74">
        <v>91022.49</v>
      </c>
      <c r="R2572" s="74">
        <v>91022.49</v>
      </c>
      <c r="S2572" s="74">
        <v>91022.49</v>
      </c>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74">
        <v>531.54</v>
      </c>
      <c r="M2575" s="74">
        <v>531.54</v>
      </c>
      <c r="N2575" s="74">
        <v>531.54</v>
      </c>
      <c r="O2575" s="74">
        <v>531.54</v>
      </c>
      <c r="P2575" s="74">
        <v>531.54</v>
      </c>
      <c r="Q2575" s="74">
        <v>531.54</v>
      </c>
      <c r="R2575" s="74">
        <v>531.54</v>
      </c>
      <c r="S2575" s="74">
        <v>531.54</v>
      </c>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74">
        <v>39033.22</v>
      </c>
      <c r="K2577" s="74">
        <v>39033.22</v>
      </c>
      <c r="L2577" s="74">
        <v>39033.22</v>
      </c>
      <c r="M2577" s="74">
        <v>39033.22</v>
      </c>
      <c r="N2577" s="74">
        <v>39033.22</v>
      </c>
      <c r="O2577" s="74">
        <v>39033.22</v>
      </c>
      <c r="P2577" s="74">
        <v>39033.22</v>
      </c>
      <c r="Q2577" s="74">
        <v>39033.22</v>
      </c>
      <c r="R2577" s="74">
        <v>39033.22</v>
      </c>
      <c r="S2577" s="74">
        <v>39033.22</v>
      </c>
    </row>
    <row r="2578" spans="2:19">
      <c r="B2578" s="5">
        <v>2012</v>
      </c>
      <c r="C2578" s="31"/>
      <c r="D2578" s="31"/>
      <c r="E2578" s="31"/>
      <c r="F2578" s="31"/>
      <c r="G2578" s="31"/>
      <c r="H2578" s="31"/>
      <c r="I2578" s="74">
        <v>535468.47</v>
      </c>
      <c r="J2578" s="74">
        <v>535468.47</v>
      </c>
      <c r="K2578" s="74">
        <v>535468.47</v>
      </c>
      <c r="L2578" s="74">
        <v>535468.47</v>
      </c>
      <c r="M2578" s="74">
        <v>535468.47</v>
      </c>
      <c r="N2578" s="74">
        <v>535468.47</v>
      </c>
      <c r="O2578" s="74">
        <v>535468.47</v>
      </c>
      <c r="P2578" s="74">
        <v>535468.47</v>
      </c>
      <c r="Q2578" s="74">
        <v>535468.47</v>
      </c>
      <c r="R2578" s="74">
        <v>535468.47</v>
      </c>
      <c r="S2578" s="74">
        <v>535468.47</v>
      </c>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74">
        <v>20233.439999999999</v>
      </c>
      <c r="H2580" s="74">
        <v>20233.439999999999</v>
      </c>
      <c r="I2580" s="74">
        <v>20233.439999999999</v>
      </c>
      <c r="J2580" s="74">
        <v>20233.439999999999</v>
      </c>
      <c r="K2580" s="74">
        <v>20233.439999999999</v>
      </c>
      <c r="L2580" s="74">
        <v>20233.439999999999</v>
      </c>
      <c r="M2580" s="74">
        <v>20233.439999999999</v>
      </c>
      <c r="N2580" s="74">
        <v>20233.439999999999</v>
      </c>
      <c r="O2580" s="74">
        <v>20233.439999999999</v>
      </c>
      <c r="P2580" s="74">
        <v>20233.439999999999</v>
      </c>
      <c r="Q2580" s="74">
        <v>20233.439999999999</v>
      </c>
      <c r="R2580" s="74">
        <v>20233.439999999999</v>
      </c>
      <c r="S2580" s="74">
        <v>20233.439999999999</v>
      </c>
    </row>
    <row r="2581" spans="2:19">
      <c r="B2581" s="5">
        <v>2009</v>
      </c>
      <c r="C2581" s="31"/>
      <c r="D2581" s="31"/>
      <c r="E2581" s="31"/>
      <c r="F2581" s="74">
        <v>168855.7</v>
      </c>
      <c r="G2581" s="74">
        <v>168855.7</v>
      </c>
      <c r="H2581" s="74">
        <v>168855.7</v>
      </c>
      <c r="I2581" s="74">
        <v>168855.7</v>
      </c>
      <c r="J2581" s="74">
        <v>168855.7</v>
      </c>
      <c r="K2581" s="74">
        <v>168855.7</v>
      </c>
      <c r="L2581" s="74">
        <v>168855.7</v>
      </c>
      <c r="M2581" s="74">
        <v>168855.7</v>
      </c>
      <c r="N2581" s="74">
        <v>168855.7</v>
      </c>
      <c r="O2581" s="74">
        <v>168855.7</v>
      </c>
      <c r="P2581" s="74">
        <v>168855.7</v>
      </c>
      <c r="Q2581" s="74">
        <v>168855.7</v>
      </c>
      <c r="R2581" s="74">
        <v>168855.7</v>
      </c>
      <c r="S2581" s="74">
        <v>168855.7</v>
      </c>
    </row>
    <row r="2582" spans="2:19">
      <c r="B2582" s="5">
        <v>2008</v>
      </c>
      <c r="C2582" s="31"/>
      <c r="D2582" s="31"/>
      <c r="E2582" s="74">
        <v>992595.93</v>
      </c>
      <c r="F2582" s="74">
        <v>992595.93</v>
      </c>
      <c r="G2582" s="74">
        <v>992595.93</v>
      </c>
      <c r="H2582" s="74">
        <v>992595.93</v>
      </c>
      <c r="I2582" s="74">
        <v>992595.93</v>
      </c>
      <c r="J2582" s="74">
        <v>992595.93</v>
      </c>
      <c r="K2582" s="74">
        <v>992595.93</v>
      </c>
      <c r="L2582" s="74">
        <v>992595.93</v>
      </c>
      <c r="M2582" s="74">
        <v>992595.93</v>
      </c>
      <c r="N2582" s="74">
        <v>992595.93</v>
      </c>
      <c r="O2582" s="74">
        <v>992595.93</v>
      </c>
      <c r="P2582" s="74">
        <v>992595.93</v>
      </c>
      <c r="Q2582" s="74">
        <v>992595.93</v>
      </c>
      <c r="R2582" s="74">
        <v>992595.93</v>
      </c>
      <c r="S2582" s="74">
        <v>992595.93</v>
      </c>
    </row>
    <row r="2583" spans="2:19">
      <c r="B2583" s="5">
        <v>2007</v>
      </c>
      <c r="C2583" s="31"/>
      <c r="D2583" s="74">
        <v>132529.9</v>
      </c>
      <c r="E2583" s="74">
        <v>132529.9</v>
      </c>
      <c r="F2583" s="74">
        <v>132529.9</v>
      </c>
      <c r="G2583" s="74">
        <v>132529.9</v>
      </c>
      <c r="H2583" s="74">
        <v>132529.9</v>
      </c>
      <c r="I2583" s="74">
        <v>132529.9</v>
      </c>
      <c r="J2583" s="74">
        <v>132529.9</v>
      </c>
      <c r="K2583" s="74">
        <v>132529.9</v>
      </c>
      <c r="L2583" s="74">
        <v>132529.9</v>
      </c>
      <c r="M2583" s="74">
        <v>132529.9</v>
      </c>
      <c r="N2583" s="74">
        <v>132529.9</v>
      </c>
      <c r="O2583" s="74">
        <v>132529.9</v>
      </c>
      <c r="P2583" s="74">
        <v>132529.9</v>
      </c>
      <c r="Q2583" s="74">
        <v>132529.9</v>
      </c>
      <c r="R2583" s="74">
        <v>132529.9</v>
      </c>
      <c r="S2583" s="74">
        <v>132529.9</v>
      </c>
    </row>
    <row r="2584" spans="2:19">
      <c r="B2584" s="5">
        <v>2006</v>
      </c>
      <c r="C2584" s="32">
        <v>136163.09</v>
      </c>
      <c r="D2584" s="74">
        <v>136163.09</v>
      </c>
      <c r="E2584" s="74">
        <v>136163.09</v>
      </c>
      <c r="F2584" s="74">
        <v>136163.09</v>
      </c>
      <c r="G2584" s="74">
        <v>136163.09</v>
      </c>
      <c r="H2584" s="74">
        <v>136163.09</v>
      </c>
      <c r="I2584" s="74">
        <v>136163.09</v>
      </c>
      <c r="J2584" s="74">
        <v>136163.09</v>
      </c>
      <c r="K2584" s="74">
        <v>136163.09</v>
      </c>
      <c r="L2584" s="74">
        <v>136163.09</v>
      </c>
      <c r="M2584" s="74">
        <v>136163.09</v>
      </c>
      <c r="N2584" s="74">
        <v>136163.09</v>
      </c>
      <c r="O2584" s="74">
        <v>136163.09</v>
      </c>
      <c r="P2584" s="74">
        <v>136163.09</v>
      </c>
      <c r="Q2584" s="74">
        <v>136163.09</v>
      </c>
      <c r="R2584" s="74">
        <v>136163.09</v>
      </c>
      <c r="S2584" s="74">
        <v>136163.09</v>
      </c>
    </row>
    <row r="2585" spans="2:19">
      <c r="B2585" s="5">
        <v>2005</v>
      </c>
      <c r="C2585" s="32">
        <v>2125210.15</v>
      </c>
      <c r="D2585" s="74">
        <v>2125210.15</v>
      </c>
      <c r="E2585" s="74">
        <v>2125210.15</v>
      </c>
      <c r="F2585" s="74">
        <v>2125210.15</v>
      </c>
      <c r="G2585" s="74">
        <v>2125210.15</v>
      </c>
      <c r="H2585" s="74">
        <v>2125210.15</v>
      </c>
      <c r="I2585" s="74">
        <v>2125210.15</v>
      </c>
      <c r="J2585" s="74">
        <v>2125210.15</v>
      </c>
      <c r="K2585" s="74">
        <v>2125210.15</v>
      </c>
      <c r="L2585" s="74">
        <v>2125210.15</v>
      </c>
      <c r="M2585" s="74">
        <v>2125210.15</v>
      </c>
      <c r="N2585" s="74">
        <v>2125210.15</v>
      </c>
      <c r="O2585" s="74">
        <v>2125210.15</v>
      </c>
      <c r="P2585" s="74">
        <v>2125210.15</v>
      </c>
      <c r="Q2585" s="74">
        <v>2125210.15</v>
      </c>
      <c r="R2585" s="74">
        <v>2125210.15</v>
      </c>
      <c r="S2585" s="74">
        <v>2125210.15</v>
      </c>
    </row>
    <row r="2586" spans="2:19">
      <c r="B2586" s="5">
        <v>2004</v>
      </c>
      <c r="C2586" s="32">
        <v>54958.400000000001</v>
      </c>
      <c r="D2586" s="74">
        <v>54958.400000000001</v>
      </c>
      <c r="E2586" s="74">
        <v>54958.400000000001</v>
      </c>
      <c r="F2586" s="74">
        <v>54958.400000000001</v>
      </c>
      <c r="G2586" s="74">
        <v>54958.400000000001</v>
      </c>
      <c r="H2586" s="74">
        <v>54958.400000000001</v>
      </c>
      <c r="I2586" s="74">
        <v>54958.400000000001</v>
      </c>
      <c r="J2586" s="74">
        <v>54958.400000000001</v>
      </c>
      <c r="K2586" s="74">
        <v>54958.400000000001</v>
      </c>
      <c r="L2586" s="74">
        <v>54958.400000000001</v>
      </c>
      <c r="M2586" s="74">
        <v>54958.400000000001</v>
      </c>
      <c r="N2586" s="74">
        <v>54958.400000000001</v>
      </c>
      <c r="O2586" s="74">
        <v>54958.400000000001</v>
      </c>
      <c r="P2586" s="74">
        <v>54958.400000000001</v>
      </c>
      <c r="Q2586" s="74">
        <v>54958.400000000001</v>
      </c>
      <c r="R2586" s="74">
        <v>54958.400000000001</v>
      </c>
      <c r="S2586" s="74">
        <v>54958.400000000001</v>
      </c>
    </row>
    <row r="2587" spans="2:19">
      <c r="B2587" s="5">
        <v>2003</v>
      </c>
      <c r="C2587" s="32">
        <v>1138576.51</v>
      </c>
      <c r="D2587" s="74">
        <v>1138576.51</v>
      </c>
      <c r="E2587" s="74">
        <v>1138576.51</v>
      </c>
      <c r="F2587" s="74">
        <v>1138576.51</v>
      </c>
      <c r="G2587" s="74">
        <v>1138576.51</v>
      </c>
      <c r="H2587" s="74">
        <v>1138576.51</v>
      </c>
      <c r="I2587" s="74">
        <v>1138576.51</v>
      </c>
      <c r="J2587" s="74">
        <v>1138576.51</v>
      </c>
      <c r="K2587" s="74">
        <v>1138576.51</v>
      </c>
      <c r="L2587" s="74">
        <v>1138576.51</v>
      </c>
      <c r="M2587" s="74">
        <v>1138576.51</v>
      </c>
      <c r="N2587" s="74">
        <v>1138576.51</v>
      </c>
      <c r="O2587" s="74">
        <v>1138576.51</v>
      </c>
      <c r="P2587" s="74">
        <v>1138576.51</v>
      </c>
      <c r="Q2587" s="74">
        <v>1138576.51</v>
      </c>
      <c r="R2587" s="74">
        <v>1138576.51</v>
      </c>
      <c r="S2587" s="74">
        <v>1138576.51</v>
      </c>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v>2105194.3000000003</v>
      </c>
      <c r="D2590" s="74">
        <v>2105194.2999999998</v>
      </c>
      <c r="E2590" s="74">
        <v>2105194.2999999998</v>
      </c>
      <c r="F2590" s="74">
        <v>2105194.2999999998</v>
      </c>
      <c r="G2590" s="74">
        <v>2105194.2999999998</v>
      </c>
      <c r="H2590" s="74">
        <v>2105194.2999999998</v>
      </c>
      <c r="I2590" s="74">
        <v>2105194.2999999998</v>
      </c>
      <c r="J2590" s="74">
        <v>2105194.2999999998</v>
      </c>
      <c r="K2590" s="74">
        <v>2105194.2999999998</v>
      </c>
      <c r="L2590" s="74">
        <v>2105194.2999999998</v>
      </c>
      <c r="M2590" s="74">
        <v>2105194.2999999998</v>
      </c>
      <c r="N2590" s="74">
        <v>2105194.2999999998</v>
      </c>
      <c r="O2590" s="74">
        <v>2105194.2999999998</v>
      </c>
      <c r="P2590" s="74">
        <v>2105194.2999999998</v>
      </c>
      <c r="Q2590" s="74">
        <v>2105194.2999999998</v>
      </c>
      <c r="R2590" s="74">
        <v>2105194.2999999998</v>
      </c>
      <c r="S2590" s="74">
        <v>2105194.2999999998</v>
      </c>
    </row>
    <row r="2591" spans="2:19">
      <c r="B2591" s="5">
        <v>1999</v>
      </c>
      <c r="C2591" s="32">
        <v>1560156.5899999999</v>
      </c>
      <c r="D2591" s="74">
        <v>1560156.59</v>
      </c>
      <c r="E2591" s="74">
        <v>1560156.59</v>
      </c>
      <c r="F2591" s="74">
        <v>1560156.59</v>
      </c>
      <c r="G2591" s="74">
        <v>1560156.59</v>
      </c>
      <c r="H2591" s="74">
        <v>1560156.59</v>
      </c>
      <c r="I2591" s="74">
        <v>1560156.59</v>
      </c>
      <c r="J2591" s="74">
        <v>1560156.59</v>
      </c>
      <c r="K2591" s="74">
        <v>1560156.59</v>
      </c>
      <c r="L2591" s="74">
        <v>1560156.59</v>
      </c>
      <c r="M2591" s="74">
        <v>1560156.59</v>
      </c>
      <c r="N2591" s="74">
        <v>1464058.7</v>
      </c>
      <c r="O2591" s="74">
        <v>1464058.7</v>
      </c>
      <c r="P2591" s="74">
        <v>1464058.7</v>
      </c>
      <c r="Q2591" s="74">
        <v>1464058.7</v>
      </c>
      <c r="R2591" s="74">
        <v>1464058.7</v>
      </c>
      <c r="S2591" s="74">
        <v>1464058.7</v>
      </c>
    </row>
    <row r="2592" spans="2:19">
      <c r="B2592" s="5">
        <v>1998</v>
      </c>
      <c r="C2592" s="32">
        <v>593115.77000000014</v>
      </c>
      <c r="D2592" s="74">
        <v>593115.77</v>
      </c>
      <c r="E2592" s="74">
        <v>593115.77</v>
      </c>
      <c r="F2592" s="74">
        <v>593115.77</v>
      </c>
      <c r="G2592" s="74">
        <v>593115.77</v>
      </c>
      <c r="H2592" s="74">
        <v>593115.77</v>
      </c>
      <c r="I2592" s="74">
        <v>593115.77</v>
      </c>
      <c r="J2592" s="74">
        <v>593115.77</v>
      </c>
      <c r="K2592" s="74">
        <v>593115.77</v>
      </c>
      <c r="L2592" s="74">
        <v>593115.77</v>
      </c>
      <c r="M2592" s="74">
        <v>593115.77</v>
      </c>
      <c r="N2592" s="74">
        <v>593115.77</v>
      </c>
      <c r="O2592" s="74">
        <v>576320.18000000005</v>
      </c>
      <c r="P2592" s="74">
        <v>576320.18000000005</v>
      </c>
      <c r="Q2592" s="74">
        <v>576320.18000000005</v>
      </c>
      <c r="R2592" s="74">
        <v>576320.18000000005</v>
      </c>
      <c r="S2592" s="74">
        <v>576320.18000000005</v>
      </c>
    </row>
    <row r="2593" spans="2:19">
      <c r="B2593" s="5">
        <v>1997</v>
      </c>
      <c r="C2593" s="32">
        <v>1701188.66</v>
      </c>
      <c r="D2593" s="74">
        <v>1701188.66</v>
      </c>
      <c r="E2593" s="74">
        <v>1701188.66</v>
      </c>
      <c r="F2593" s="74">
        <v>1701188.66</v>
      </c>
      <c r="G2593" s="74">
        <v>1701188.66</v>
      </c>
      <c r="H2593" s="74">
        <v>1701188.66</v>
      </c>
      <c r="I2593" s="74">
        <v>1701188.66</v>
      </c>
      <c r="J2593" s="74">
        <v>1701188.66</v>
      </c>
      <c r="K2593" s="74">
        <v>1701188.66</v>
      </c>
      <c r="L2593" s="74">
        <v>1701188.66</v>
      </c>
      <c r="M2593" s="74">
        <v>1701188.66</v>
      </c>
      <c r="N2593" s="74">
        <v>1701188.66</v>
      </c>
      <c r="O2593" s="74">
        <v>1701188.66</v>
      </c>
      <c r="P2593" s="74">
        <v>1701188.66</v>
      </c>
      <c r="Q2593" s="74">
        <v>1701188.66</v>
      </c>
      <c r="R2593" s="74">
        <v>1701188.66</v>
      </c>
      <c r="S2593" s="74">
        <v>1701188.66</v>
      </c>
    </row>
    <row r="2594" spans="2:19">
      <c r="B2594" s="5">
        <v>1996</v>
      </c>
      <c r="C2594" s="32">
        <v>232406.56</v>
      </c>
      <c r="D2594" s="74">
        <v>232406.56</v>
      </c>
      <c r="E2594" s="74">
        <v>232406.56</v>
      </c>
      <c r="F2594" s="74">
        <v>232406.56</v>
      </c>
      <c r="G2594" s="74">
        <v>232406.56</v>
      </c>
      <c r="H2594" s="74">
        <v>232406.56</v>
      </c>
      <c r="I2594" s="74">
        <v>232406.56</v>
      </c>
      <c r="J2594" s="74">
        <v>232406.56</v>
      </c>
      <c r="K2594" s="74">
        <v>232406.56</v>
      </c>
      <c r="L2594" s="74">
        <v>232406.56</v>
      </c>
      <c r="M2594" s="74">
        <v>232406.56</v>
      </c>
      <c r="N2594" s="74">
        <v>232406.56</v>
      </c>
      <c r="O2594" s="74">
        <v>232406.56</v>
      </c>
      <c r="P2594" s="74">
        <v>232406.56</v>
      </c>
      <c r="Q2594" s="74">
        <v>232406.56</v>
      </c>
      <c r="R2594" s="74">
        <v>232406.56</v>
      </c>
      <c r="S2594" s="74">
        <v>232406.56</v>
      </c>
    </row>
    <row r="2595" spans="2:19">
      <c r="B2595" s="5">
        <v>1995</v>
      </c>
      <c r="C2595" s="32">
        <v>3491930.4299999997</v>
      </c>
      <c r="D2595" s="74">
        <v>3491930.43</v>
      </c>
      <c r="E2595" s="74">
        <v>3491930.43</v>
      </c>
      <c r="F2595" s="74">
        <v>3491930.43</v>
      </c>
      <c r="G2595" s="74">
        <v>3491930.43</v>
      </c>
      <c r="H2595" s="74">
        <v>3491930.43</v>
      </c>
      <c r="I2595" s="74">
        <v>3491930.43</v>
      </c>
      <c r="J2595" s="74">
        <v>3491930.43</v>
      </c>
      <c r="K2595" s="74">
        <v>3491930.43</v>
      </c>
      <c r="L2595" s="74">
        <v>3491930.43</v>
      </c>
      <c r="M2595" s="74">
        <v>3491930.43</v>
      </c>
      <c r="N2595" s="74">
        <v>3491930.43</v>
      </c>
      <c r="O2595" s="74">
        <v>3482094.83</v>
      </c>
      <c r="P2595" s="74">
        <v>3482094.83</v>
      </c>
      <c r="Q2595" s="74">
        <v>3482094.83</v>
      </c>
      <c r="R2595" s="74">
        <v>3482094.83</v>
      </c>
      <c r="S2595" s="74">
        <v>3482094.83</v>
      </c>
    </row>
    <row r="2596" spans="2:19">
      <c r="B2596" s="5">
        <v>1994</v>
      </c>
      <c r="C2596" s="32">
        <v>1398878.48</v>
      </c>
      <c r="D2596" s="74">
        <v>1398878.48</v>
      </c>
      <c r="E2596" s="74">
        <v>1398878.48</v>
      </c>
      <c r="F2596" s="74">
        <v>1398878.48</v>
      </c>
      <c r="G2596" s="74">
        <v>1398878.48</v>
      </c>
      <c r="H2596" s="74">
        <v>1398878.48</v>
      </c>
      <c r="I2596" s="74">
        <v>1398878.48</v>
      </c>
      <c r="J2596" s="74">
        <v>1398878.48</v>
      </c>
      <c r="K2596" s="74">
        <v>1398878.48</v>
      </c>
      <c r="L2596" s="74">
        <v>1398878.48</v>
      </c>
      <c r="M2596" s="74">
        <v>1398878.48</v>
      </c>
      <c r="N2596" s="74">
        <v>1398878.48</v>
      </c>
      <c r="O2596" s="74">
        <v>1398878.48</v>
      </c>
      <c r="P2596" s="74">
        <v>1398878.48</v>
      </c>
      <c r="Q2596" s="74">
        <v>1398878.48</v>
      </c>
      <c r="R2596" s="74">
        <v>1398878.48</v>
      </c>
      <c r="S2596" s="74">
        <v>1398878.48</v>
      </c>
    </row>
    <row r="2597" spans="2:19">
      <c r="B2597" s="5">
        <v>1993</v>
      </c>
      <c r="C2597" s="32">
        <v>3352459.5900000003</v>
      </c>
      <c r="D2597" s="74">
        <v>3352459.59</v>
      </c>
      <c r="E2597" s="74">
        <v>3352459.59</v>
      </c>
      <c r="F2597" s="74">
        <v>3352459.59</v>
      </c>
      <c r="G2597" s="74">
        <v>3352459.59</v>
      </c>
      <c r="H2597" s="74">
        <v>3352459.59</v>
      </c>
      <c r="I2597" s="74">
        <v>3352459.59</v>
      </c>
      <c r="J2597" s="74">
        <v>3352459.59</v>
      </c>
      <c r="K2597" s="74">
        <v>3352459.59</v>
      </c>
      <c r="L2597" s="74">
        <v>3352459.59</v>
      </c>
      <c r="M2597" s="74">
        <v>3352459.59</v>
      </c>
      <c r="N2597" s="74">
        <v>3352459.59</v>
      </c>
      <c r="O2597" s="74">
        <v>3352459.59</v>
      </c>
      <c r="P2597" s="74">
        <v>3352459.59</v>
      </c>
      <c r="Q2597" s="74">
        <v>3352459.59</v>
      </c>
      <c r="R2597" s="74">
        <v>3352459.59</v>
      </c>
      <c r="S2597" s="74">
        <v>3352459.59</v>
      </c>
    </row>
    <row r="2598" spans="2:19">
      <c r="B2598" s="5">
        <v>1992</v>
      </c>
      <c r="C2598" s="32">
        <v>105068.44</v>
      </c>
      <c r="D2598" s="74">
        <v>105068.44</v>
      </c>
      <c r="E2598" s="74">
        <v>105068.44</v>
      </c>
      <c r="F2598" s="74">
        <v>105068.44</v>
      </c>
      <c r="G2598" s="74">
        <v>105068.44</v>
      </c>
      <c r="H2598" s="74">
        <v>105068.44</v>
      </c>
      <c r="I2598" s="74">
        <v>105068.44</v>
      </c>
      <c r="J2598" s="74">
        <v>105068.44</v>
      </c>
      <c r="K2598" s="74">
        <v>105068.44</v>
      </c>
      <c r="L2598" s="74">
        <v>105068.44</v>
      </c>
      <c r="M2598" s="74">
        <v>105068.44</v>
      </c>
      <c r="N2598" s="74">
        <v>105068.44</v>
      </c>
      <c r="O2598" s="74">
        <v>105068.44</v>
      </c>
      <c r="P2598" s="74">
        <v>105068.44</v>
      </c>
      <c r="Q2598" s="74">
        <v>105068.44</v>
      </c>
      <c r="R2598" s="74">
        <v>105068.44</v>
      </c>
      <c r="S2598" s="74">
        <v>105068.44</v>
      </c>
    </row>
    <row r="2599" spans="2:19">
      <c r="B2599" s="5">
        <v>1991</v>
      </c>
      <c r="C2599" s="32">
        <v>1730321.4700000002</v>
      </c>
      <c r="D2599" s="74">
        <v>1730321.47</v>
      </c>
      <c r="E2599" s="74">
        <v>1730321.47</v>
      </c>
      <c r="F2599" s="74">
        <v>1730321.47</v>
      </c>
      <c r="G2599" s="74">
        <v>1730321.47</v>
      </c>
      <c r="H2599" s="74">
        <v>1730321.47</v>
      </c>
      <c r="I2599" s="74">
        <v>1730321.47</v>
      </c>
      <c r="J2599" s="74">
        <v>1730321.47</v>
      </c>
      <c r="K2599" s="74">
        <v>1730321.47</v>
      </c>
      <c r="L2599" s="74">
        <v>1730321.47</v>
      </c>
      <c r="M2599" s="74">
        <v>1730321.47</v>
      </c>
      <c r="N2599" s="74">
        <v>1730321.47</v>
      </c>
      <c r="O2599" s="74">
        <v>1730321.47</v>
      </c>
      <c r="P2599" s="74">
        <v>1730321.47</v>
      </c>
      <c r="Q2599" s="74">
        <v>1730321.47</v>
      </c>
      <c r="R2599" s="74">
        <v>1723547.36</v>
      </c>
      <c r="S2599" s="74">
        <v>1723547.36</v>
      </c>
    </row>
    <row r="2600" spans="2:19">
      <c r="B2600" s="5">
        <v>1990</v>
      </c>
      <c r="C2600" s="32">
        <v>310851.14</v>
      </c>
      <c r="D2600" s="74">
        <v>310851.14</v>
      </c>
      <c r="E2600" s="74">
        <v>310851.14</v>
      </c>
      <c r="F2600" s="74">
        <v>310851.14</v>
      </c>
      <c r="G2600" s="74">
        <v>310851.14</v>
      </c>
      <c r="H2600" s="74">
        <v>310851.14</v>
      </c>
      <c r="I2600" s="74">
        <v>310851.14</v>
      </c>
      <c r="J2600" s="74">
        <v>310851.14</v>
      </c>
      <c r="K2600" s="74">
        <v>310851.14</v>
      </c>
      <c r="L2600" s="74">
        <v>310851.14</v>
      </c>
      <c r="M2600" s="74">
        <v>310851.14</v>
      </c>
      <c r="N2600" s="74">
        <v>310851.14</v>
      </c>
      <c r="O2600" s="74">
        <v>310851.14</v>
      </c>
      <c r="P2600" s="74">
        <v>310851.14</v>
      </c>
      <c r="Q2600" s="74">
        <v>310851.14</v>
      </c>
      <c r="R2600" s="74">
        <v>285877.09000000003</v>
      </c>
      <c r="S2600" s="74">
        <v>285877.09000000003</v>
      </c>
    </row>
    <row r="2601" spans="2:19">
      <c r="B2601" s="5">
        <v>1989</v>
      </c>
      <c r="C2601" s="32">
        <v>1362783.07</v>
      </c>
      <c r="D2601" s="74">
        <v>1362783.07</v>
      </c>
      <c r="E2601" s="74">
        <v>1362783.07</v>
      </c>
      <c r="F2601" s="74">
        <v>1362783.07</v>
      </c>
      <c r="G2601" s="74">
        <v>1362783.07</v>
      </c>
      <c r="H2601" s="74">
        <v>1362783.07</v>
      </c>
      <c r="I2601" s="74">
        <v>1362783.07</v>
      </c>
      <c r="J2601" s="74">
        <v>1362783.07</v>
      </c>
      <c r="K2601" s="74">
        <v>1362783.07</v>
      </c>
      <c r="L2601" s="74">
        <v>1362783.07</v>
      </c>
      <c r="M2601" s="74">
        <v>1362783.07</v>
      </c>
      <c r="N2601" s="74">
        <v>1362783.07</v>
      </c>
      <c r="O2601" s="74">
        <v>1362783.07</v>
      </c>
      <c r="P2601" s="74">
        <v>1362783.07</v>
      </c>
      <c r="Q2601" s="74">
        <v>1362783.07</v>
      </c>
      <c r="R2601" s="74">
        <v>1195758.8400000001</v>
      </c>
      <c r="S2601" s="74">
        <v>1195758.8400000001</v>
      </c>
    </row>
    <row r="2602" spans="2:19">
      <c r="B2602" s="5">
        <v>1988</v>
      </c>
      <c r="C2602" s="32">
        <v>1046049.4900000001</v>
      </c>
      <c r="D2602" s="74">
        <v>1046049.49</v>
      </c>
      <c r="E2602" s="74">
        <v>1046049.49</v>
      </c>
      <c r="F2602" s="74">
        <v>1046049.49</v>
      </c>
      <c r="G2602" s="74">
        <v>1046049.49</v>
      </c>
      <c r="H2602" s="74">
        <v>1046049.49</v>
      </c>
      <c r="I2602" s="74">
        <v>1046049.49</v>
      </c>
      <c r="J2602" s="74">
        <v>1046049.49</v>
      </c>
      <c r="K2602" s="74">
        <v>1046049.49</v>
      </c>
      <c r="L2602" s="74">
        <v>1046049.49</v>
      </c>
      <c r="M2602" s="74">
        <v>1046049.49</v>
      </c>
      <c r="N2602" s="74">
        <v>1046049.49</v>
      </c>
      <c r="O2602" s="74">
        <v>1046049.49</v>
      </c>
      <c r="P2602" s="74">
        <v>1046049.49</v>
      </c>
      <c r="Q2602" s="74">
        <v>1046049.49</v>
      </c>
      <c r="R2602" s="74">
        <v>1022179.83</v>
      </c>
      <c r="S2602" s="74">
        <v>1022179.83</v>
      </c>
    </row>
    <row r="2603" spans="2:19">
      <c r="B2603" s="5">
        <v>1987</v>
      </c>
      <c r="C2603" s="32">
        <v>1409811.19</v>
      </c>
      <c r="D2603" s="74">
        <v>1409811.19</v>
      </c>
      <c r="E2603" s="74">
        <v>1409811.19</v>
      </c>
      <c r="F2603" s="74">
        <v>1409811.19</v>
      </c>
      <c r="G2603" s="74">
        <v>1409811.19</v>
      </c>
      <c r="H2603" s="74">
        <v>1409811.19</v>
      </c>
      <c r="I2603" s="74">
        <v>1409811.19</v>
      </c>
      <c r="J2603" s="74">
        <v>1409811.19</v>
      </c>
      <c r="K2603" s="74">
        <v>1409811.19</v>
      </c>
      <c r="L2603" s="74">
        <v>1409811.19</v>
      </c>
      <c r="M2603" s="74">
        <v>1409811.19</v>
      </c>
      <c r="N2603" s="74">
        <v>1409811.19</v>
      </c>
      <c r="O2603" s="74">
        <v>1409811.19</v>
      </c>
      <c r="P2603" s="74">
        <v>1409811.19</v>
      </c>
      <c r="Q2603" s="74">
        <v>1409811.19</v>
      </c>
      <c r="R2603" s="74">
        <v>1339353.1200000001</v>
      </c>
      <c r="S2603" s="74">
        <v>1339353.1200000001</v>
      </c>
    </row>
    <row r="2604" spans="2:19">
      <c r="B2604" s="5">
        <v>1986</v>
      </c>
      <c r="C2604" s="32">
        <v>32390.850000000002</v>
      </c>
      <c r="D2604" s="74">
        <v>32390.85</v>
      </c>
      <c r="E2604" s="74">
        <v>32390.85</v>
      </c>
      <c r="F2604" s="74">
        <v>32390.85</v>
      </c>
      <c r="G2604" s="74">
        <v>32390.85</v>
      </c>
      <c r="H2604" s="74">
        <v>32390.85</v>
      </c>
      <c r="I2604" s="74">
        <v>32390.85</v>
      </c>
      <c r="J2604" s="74">
        <v>32390.85</v>
      </c>
      <c r="K2604" s="74">
        <v>32390.85</v>
      </c>
      <c r="L2604" s="74">
        <v>32390.85</v>
      </c>
      <c r="M2604" s="74">
        <v>32390.85</v>
      </c>
      <c r="N2604" s="74">
        <v>32390.85</v>
      </c>
      <c r="O2604" s="74">
        <v>32390.85</v>
      </c>
      <c r="P2604" s="74">
        <v>32390.85</v>
      </c>
      <c r="Q2604" s="74">
        <v>32390.85</v>
      </c>
      <c r="R2604" s="74">
        <v>32390.85</v>
      </c>
      <c r="S2604" s="74">
        <v>32390.85</v>
      </c>
    </row>
    <row r="2605" spans="2:19">
      <c r="B2605" s="5">
        <v>1985</v>
      </c>
      <c r="C2605" s="32">
        <v>21447.67</v>
      </c>
      <c r="D2605" s="74">
        <v>21447.67</v>
      </c>
      <c r="E2605" s="74">
        <v>21447.67</v>
      </c>
      <c r="F2605" s="74">
        <v>21447.67</v>
      </c>
      <c r="G2605" s="74">
        <v>21447.67</v>
      </c>
      <c r="H2605" s="74">
        <v>21447.67</v>
      </c>
      <c r="I2605" s="74">
        <v>21447.67</v>
      </c>
      <c r="J2605" s="74">
        <v>21447.67</v>
      </c>
      <c r="K2605" s="74">
        <v>21447.67</v>
      </c>
      <c r="L2605" s="74">
        <v>21447.67</v>
      </c>
      <c r="M2605" s="74">
        <v>21447.67</v>
      </c>
      <c r="N2605" s="74">
        <v>21447.67</v>
      </c>
      <c r="O2605" s="74">
        <v>21447.67</v>
      </c>
      <c r="P2605" s="74">
        <v>21447.67</v>
      </c>
      <c r="Q2605" s="74">
        <v>21447.67</v>
      </c>
      <c r="R2605" s="74">
        <v>21447.67</v>
      </c>
      <c r="S2605" s="74">
        <v>21447.67</v>
      </c>
    </row>
    <row r="2606" spans="2:19">
      <c r="B2606" s="5">
        <v>1984</v>
      </c>
      <c r="C2606" s="32">
        <v>65012.810000000005</v>
      </c>
      <c r="D2606" s="74">
        <v>65012.81</v>
      </c>
      <c r="E2606" s="74">
        <v>65012.81</v>
      </c>
      <c r="F2606" s="74">
        <v>65012.81</v>
      </c>
      <c r="G2606" s="74">
        <v>65012.81</v>
      </c>
      <c r="H2606" s="74">
        <v>65012.81</v>
      </c>
      <c r="I2606" s="74">
        <v>65012.81</v>
      </c>
      <c r="J2606" s="74">
        <v>65012.81</v>
      </c>
      <c r="K2606" s="74">
        <v>65012.81</v>
      </c>
      <c r="L2606" s="74">
        <v>65012.81</v>
      </c>
      <c r="M2606" s="74">
        <v>65012.81</v>
      </c>
      <c r="N2606" s="74">
        <v>63093.93</v>
      </c>
      <c r="O2606" s="74">
        <v>63093.93</v>
      </c>
      <c r="P2606" s="74">
        <v>63093.93</v>
      </c>
      <c r="Q2606" s="74">
        <v>63093.93</v>
      </c>
      <c r="R2606" s="74">
        <v>36963.85</v>
      </c>
      <c r="S2606" s="74">
        <v>36963.85</v>
      </c>
    </row>
    <row r="2607" spans="2:19">
      <c r="B2607" s="5">
        <v>1983</v>
      </c>
      <c r="C2607" s="32">
        <v>95103.360000000001</v>
      </c>
      <c r="D2607" s="74">
        <v>95103.360000000001</v>
      </c>
      <c r="E2607" s="74">
        <v>95103.360000000001</v>
      </c>
      <c r="F2607" s="74">
        <v>95103.360000000001</v>
      </c>
      <c r="G2607" s="74">
        <v>95103.360000000001</v>
      </c>
      <c r="H2607" s="74">
        <v>95103.360000000001</v>
      </c>
      <c r="I2607" s="74">
        <v>95103.360000000001</v>
      </c>
      <c r="J2607" s="74">
        <v>95103.360000000001</v>
      </c>
      <c r="K2607" s="74">
        <v>95103.360000000001</v>
      </c>
      <c r="L2607" s="74">
        <v>95103.360000000001</v>
      </c>
      <c r="M2607" s="74">
        <v>95103.360000000001</v>
      </c>
      <c r="N2607" s="74">
        <v>95103.360000000001</v>
      </c>
      <c r="O2607" s="74">
        <v>95103.360000000001</v>
      </c>
      <c r="P2607" s="74">
        <v>95103.360000000001</v>
      </c>
      <c r="Q2607" s="74">
        <v>95103.360000000001</v>
      </c>
      <c r="R2607" s="74">
        <v>95103.360000000001</v>
      </c>
      <c r="S2607" s="74">
        <v>95103.360000000001</v>
      </c>
    </row>
    <row r="2608" spans="2:19">
      <c r="B2608" s="5">
        <v>1982</v>
      </c>
      <c r="C2608" s="32">
        <v>744144.42000000016</v>
      </c>
      <c r="D2608" s="74">
        <v>744144.42</v>
      </c>
      <c r="E2608" s="74">
        <v>744144.42</v>
      </c>
      <c r="F2608" s="74">
        <v>744144.42</v>
      </c>
      <c r="G2608" s="74">
        <v>744144.42</v>
      </c>
      <c r="H2608" s="74">
        <v>744144.42</v>
      </c>
      <c r="I2608" s="74">
        <v>744144.42</v>
      </c>
      <c r="J2608" s="74">
        <v>744144.42</v>
      </c>
      <c r="K2608" s="74">
        <v>744144.42</v>
      </c>
      <c r="L2608" s="74">
        <v>744144.42</v>
      </c>
      <c r="M2608" s="74">
        <v>744144.42</v>
      </c>
      <c r="N2608" s="74">
        <v>744144.42</v>
      </c>
      <c r="O2608" s="74">
        <v>744144.42</v>
      </c>
      <c r="P2608" s="74">
        <v>744144.42</v>
      </c>
      <c r="Q2608" s="74">
        <v>744144.42</v>
      </c>
      <c r="R2608" s="74">
        <v>695513.4</v>
      </c>
      <c r="S2608" s="74">
        <v>695513.4</v>
      </c>
    </row>
    <row r="2609" spans="2:19">
      <c r="B2609" s="5">
        <v>1981</v>
      </c>
      <c r="C2609" s="32">
        <v>71571.670000000013</v>
      </c>
      <c r="D2609" s="74">
        <v>71571.67</v>
      </c>
      <c r="E2609" s="74">
        <v>71571.67</v>
      </c>
      <c r="F2609" s="74">
        <v>71571.67</v>
      </c>
      <c r="G2609" s="74">
        <v>71571.67</v>
      </c>
      <c r="H2609" s="74">
        <v>71571.67</v>
      </c>
      <c r="I2609" s="74">
        <v>71571.67</v>
      </c>
      <c r="J2609" s="74">
        <v>71571.67</v>
      </c>
      <c r="K2609" s="74">
        <v>71571.67</v>
      </c>
      <c r="L2609" s="74">
        <v>71571.67</v>
      </c>
      <c r="M2609" s="74">
        <v>71571.67</v>
      </c>
      <c r="N2609" s="74">
        <v>71571.67</v>
      </c>
      <c r="O2609" s="74">
        <v>71571.67</v>
      </c>
      <c r="P2609" s="74">
        <v>71571.67</v>
      </c>
      <c r="Q2609" s="74">
        <v>71571.67</v>
      </c>
      <c r="R2609" s="74">
        <v>69069.91</v>
      </c>
      <c r="S2609" s="74">
        <v>69069.91</v>
      </c>
    </row>
    <row r="2610" spans="2:19">
      <c r="B2610" s="5">
        <v>1980</v>
      </c>
      <c r="C2610" s="32">
        <v>630328.30999999994</v>
      </c>
      <c r="D2610" s="74">
        <v>630328.31000000006</v>
      </c>
      <c r="E2610" s="74">
        <v>630328.31000000006</v>
      </c>
      <c r="F2610" s="74">
        <v>630328.31000000006</v>
      </c>
      <c r="G2610" s="74">
        <v>630328.31000000006</v>
      </c>
      <c r="H2610" s="74">
        <v>630328.31000000006</v>
      </c>
      <c r="I2610" s="74">
        <v>630328.31000000006</v>
      </c>
      <c r="J2610" s="74">
        <v>630328.31000000006</v>
      </c>
      <c r="K2610" s="74">
        <v>630328.31000000006</v>
      </c>
      <c r="L2610" s="74">
        <v>630328.31000000006</v>
      </c>
      <c r="M2610" s="74">
        <v>630328.31000000006</v>
      </c>
      <c r="N2610" s="74">
        <v>630328.31000000006</v>
      </c>
      <c r="O2610" s="74">
        <v>630328.31000000006</v>
      </c>
      <c r="P2610" s="74">
        <v>630328.31000000006</v>
      </c>
      <c r="Q2610" s="74">
        <v>630328.31000000006</v>
      </c>
      <c r="R2610" s="74">
        <v>613879.53</v>
      </c>
      <c r="S2610" s="74">
        <v>613879.53</v>
      </c>
    </row>
    <row r="2611" spans="2:19">
      <c r="B2611" s="5">
        <v>1979</v>
      </c>
      <c r="C2611" s="32">
        <v>172042.05000000002</v>
      </c>
      <c r="D2611" s="74">
        <v>172042.05</v>
      </c>
      <c r="E2611" s="74">
        <v>172042.05</v>
      </c>
      <c r="F2611" s="74">
        <v>172042.05</v>
      </c>
      <c r="G2611" s="74">
        <v>172042.05</v>
      </c>
      <c r="H2611" s="74">
        <v>172042.05</v>
      </c>
      <c r="I2611" s="74">
        <v>148042.04999999999</v>
      </c>
      <c r="J2611" s="74">
        <v>148042.04999999999</v>
      </c>
      <c r="K2611" s="74">
        <v>148042.04999999999</v>
      </c>
      <c r="L2611" s="74">
        <v>148042.04999999999</v>
      </c>
      <c r="M2611" s="74">
        <v>148042.04999999999</v>
      </c>
      <c r="N2611" s="74">
        <v>148042.04999999999</v>
      </c>
      <c r="O2611" s="74">
        <v>148042.04999999999</v>
      </c>
      <c r="P2611" s="74">
        <v>148042.04999999999</v>
      </c>
      <c r="Q2611" s="74">
        <v>148042.04999999999</v>
      </c>
      <c r="R2611" s="74">
        <v>148042.04999999999</v>
      </c>
      <c r="S2611" s="74">
        <v>148042.04999999999</v>
      </c>
    </row>
    <row r="2612" spans="2:19">
      <c r="B2612" s="5">
        <v>1978</v>
      </c>
      <c r="C2612" s="32">
        <v>645332.69000000006</v>
      </c>
      <c r="D2612" s="74">
        <v>645332.68999999994</v>
      </c>
      <c r="E2612" s="74">
        <v>645332.68999999994</v>
      </c>
      <c r="F2612" s="74">
        <v>645332.68999999994</v>
      </c>
      <c r="G2612" s="74">
        <v>645332.68999999994</v>
      </c>
      <c r="H2612" s="74">
        <v>645332.68999999994</v>
      </c>
      <c r="I2612" s="74">
        <v>645332.68999999994</v>
      </c>
      <c r="J2612" s="74">
        <v>645332.68999999994</v>
      </c>
      <c r="K2612" s="74">
        <v>645332.68999999994</v>
      </c>
      <c r="L2612" s="74">
        <v>645332.68999999994</v>
      </c>
      <c r="M2612" s="74">
        <v>645332.68999999994</v>
      </c>
      <c r="N2612" s="74">
        <v>645332.68999999994</v>
      </c>
      <c r="O2612" s="74">
        <v>645332.68999999994</v>
      </c>
      <c r="P2612" s="74">
        <v>645332.68999999994</v>
      </c>
      <c r="Q2612" s="74">
        <v>645332.68999999994</v>
      </c>
      <c r="R2612" s="74">
        <v>631475.14</v>
      </c>
      <c r="S2612" s="74">
        <v>631475.14</v>
      </c>
    </row>
    <row r="2613" spans="2:19">
      <c r="B2613" s="5">
        <v>1977</v>
      </c>
      <c r="C2613" s="32">
        <v>122185.98000000001</v>
      </c>
      <c r="D2613" s="74">
        <v>122185.98</v>
      </c>
      <c r="E2613" s="74">
        <v>122185.98</v>
      </c>
      <c r="F2613" s="74">
        <v>122185.98</v>
      </c>
      <c r="G2613" s="74">
        <v>122185.98</v>
      </c>
      <c r="H2613" s="74">
        <v>122185.98</v>
      </c>
      <c r="I2613" s="74">
        <v>122185.98</v>
      </c>
      <c r="J2613" s="74">
        <v>122185.98</v>
      </c>
      <c r="K2613" s="74">
        <v>122185.98</v>
      </c>
      <c r="L2613" s="74">
        <v>122185.98</v>
      </c>
      <c r="M2613" s="74">
        <v>122185.98</v>
      </c>
      <c r="N2613" s="74">
        <v>122185.98</v>
      </c>
      <c r="O2613" s="74">
        <v>122185.98</v>
      </c>
      <c r="P2613" s="74">
        <v>122185.98</v>
      </c>
      <c r="Q2613" s="74">
        <v>122185.98</v>
      </c>
      <c r="R2613" s="74">
        <v>101870.82</v>
      </c>
      <c r="S2613" s="74">
        <v>101870.82</v>
      </c>
    </row>
    <row r="2614" spans="2:19">
      <c r="B2614" s="5">
        <v>1976</v>
      </c>
      <c r="C2614" s="32">
        <v>1408584.57</v>
      </c>
      <c r="D2614" s="74">
        <v>1408584.57</v>
      </c>
      <c r="E2614" s="74">
        <v>1408584.57</v>
      </c>
      <c r="F2614" s="74">
        <v>1408584.57</v>
      </c>
      <c r="G2614" s="74">
        <v>1408584.57</v>
      </c>
      <c r="H2614" s="74">
        <v>1408584.57</v>
      </c>
      <c r="I2614" s="74">
        <v>1408584.57</v>
      </c>
      <c r="J2614" s="74">
        <v>1408584.57</v>
      </c>
      <c r="K2614" s="74">
        <v>1408584.57</v>
      </c>
      <c r="L2614" s="74">
        <v>1408584.57</v>
      </c>
      <c r="M2614" s="74">
        <v>1408584.57</v>
      </c>
      <c r="N2614" s="74">
        <v>1408584.57</v>
      </c>
      <c r="O2614" s="74">
        <v>1408584.57</v>
      </c>
      <c r="P2614" s="74">
        <v>1408584.57</v>
      </c>
      <c r="Q2614" s="74">
        <v>1408584.57</v>
      </c>
      <c r="R2614" s="74">
        <v>1408584.57</v>
      </c>
      <c r="S2614" s="74">
        <v>1408584.57</v>
      </c>
    </row>
    <row r="2615" spans="2:19">
      <c r="B2615" s="5">
        <v>1975</v>
      </c>
      <c r="C2615" s="32">
        <v>35201.420000000006</v>
      </c>
      <c r="D2615" s="74">
        <v>35201.42</v>
      </c>
      <c r="E2615" s="74">
        <v>35201.42</v>
      </c>
      <c r="F2615" s="74">
        <v>35201.42</v>
      </c>
      <c r="G2615" s="74">
        <v>35201.42</v>
      </c>
      <c r="H2615" s="74">
        <v>35201.42</v>
      </c>
      <c r="I2615" s="74">
        <v>35201.42</v>
      </c>
      <c r="J2615" s="74">
        <v>35201.42</v>
      </c>
      <c r="K2615" s="74">
        <v>35201.42</v>
      </c>
      <c r="L2615" s="74">
        <v>35201.42</v>
      </c>
      <c r="M2615" s="74">
        <v>35201.42</v>
      </c>
      <c r="N2615" s="74">
        <v>35201.42</v>
      </c>
      <c r="O2615" s="74">
        <v>35201.42</v>
      </c>
      <c r="P2615" s="74">
        <v>35201.42</v>
      </c>
      <c r="Q2615" s="74">
        <v>35201.42</v>
      </c>
      <c r="R2615" s="74">
        <v>35201.42</v>
      </c>
      <c r="S2615" s="74">
        <v>35201.42</v>
      </c>
    </row>
    <row r="2616" spans="2:19">
      <c r="B2616" s="5">
        <v>1974</v>
      </c>
      <c r="C2616" s="32">
        <v>30080.84</v>
      </c>
      <c r="D2616" s="74">
        <v>30080.84</v>
      </c>
      <c r="E2616" s="74">
        <v>30080.84</v>
      </c>
      <c r="F2616" s="74">
        <v>30080.84</v>
      </c>
      <c r="G2616" s="74">
        <v>30080.84</v>
      </c>
      <c r="H2616" s="74">
        <v>30080.84</v>
      </c>
      <c r="I2616" s="74">
        <v>30080.84</v>
      </c>
      <c r="J2616" s="74">
        <v>30080.84</v>
      </c>
      <c r="K2616" s="74">
        <v>30080.84</v>
      </c>
      <c r="L2616" s="74">
        <v>30080.84</v>
      </c>
      <c r="M2616" s="74">
        <v>30080.84</v>
      </c>
      <c r="N2616" s="74">
        <v>30080.84</v>
      </c>
      <c r="O2616" s="74">
        <v>30080.84</v>
      </c>
      <c r="P2616" s="74">
        <v>30080.84</v>
      </c>
      <c r="Q2616" s="74">
        <v>30080.84</v>
      </c>
      <c r="R2616" s="74">
        <v>30080.84</v>
      </c>
      <c r="S2616" s="74">
        <v>30080.84</v>
      </c>
    </row>
    <row r="2617" spans="2:19">
      <c r="B2617" s="5">
        <v>1973</v>
      </c>
      <c r="C2617" s="32">
        <v>38449.15</v>
      </c>
      <c r="D2617" s="74">
        <v>38449.15</v>
      </c>
      <c r="E2617" s="74">
        <v>38449.15</v>
      </c>
      <c r="F2617" s="74">
        <v>38449.15</v>
      </c>
      <c r="G2617" s="74">
        <v>38449.15</v>
      </c>
      <c r="H2617" s="74">
        <v>38449.15</v>
      </c>
      <c r="I2617" s="74">
        <v>38449.15</v>
      </c>
      <c r="J2617" s="74">
        <v>38449.15</v>
      </c>
      <c r="K2617" s="74">
        <v>38449.15</v>
      </c>
      <c r="L2617" s="74">
        <v>38449.15</v>
      </c>
      <c r="M2617" s="74">
        <v>38449.15</v>
      </c>
      <c r="N2617" s="74">
        <v>38449.15</v>
      </c>
      <c r="O2617" s="74">
        <v>38449.15</v>
      </c>
      <c r="P2617" s="74">
        <v>38449.15</v>
      </c>
      <c r="Q2617" s="74">
        <v>38449.15</v>
      </c>
      <c r="R2617" s="74">
        <v>38449.15</v>
      </c>
      <c r="S2617" s="74">
        <v>38449.15</v>
      </c>
    </row>
    <row r="2618" spans="2:19">
      <c r="B2618" s="5">
        <v>1972</v>
      </c>
      <c r="C2618" s="32">
        <v>97081.040000000008</v>
      </c>
      <c r="D2618" s="74">
        <v>97081.04</v>
      </c>
      <c r="E2618" s="74">
        <v>97081.04</v>
      </c>
      <c r="F2618" s="74">
        <v>97081.04</v>
      </c>
      <c r="G2618" s="74">
        <v>97081.04</v>
      </c>
      <c r="H2618" s="74">
        <v>97081.04</v>
      </c>
      <c r="I2618" s="74">
        <v>97081.04</v>
      </c>
      <c r="J2618" s="74">
        <v>97081.04</v>
      </c>
      <c r="K2618" s="74">
        <v>97081.04</v>
      </c>
      <c r="L2618" s="74">
        <v>97081.04</v>
      </c>
      <c r="M2618" s="74">
        <v>97081.04</v>
      </c>
      <c r="N2618" s="74">
        <v>97081.04</v>
      </c>
      <c r="O2618" s="74">
        <v>97081.04</v>
      </c>
      <c r="P2618" s="74">
        <v>97081.04</v>
      </c>
      <c r="Q2618" s="74">
        <v>97081.04</v>
      </c>
      <c r="R2618" s="74">
        <v>53502.61</v>
      </c>
      <c r="S2618" s="74">
        <v>53502.61</v>
      </c>
    </row>
    <row r="2619" spans="2:19">
      <c r="B2619" s="5">
        <v>1971</v>
      </c>
      <c r="C2619" s="32">
        <v>311184.50999999995</v>
      </c>
      <c r="D2619" s="74">
        <v>311184.51</v>
      </c>
      <c r="E2619" s="74">
        <v>311184.51</v>
      </c>
      <c r="F2619" s="74">
        <v>311184.51</v>
      </c>
      <c r="G2619" s="74">
        <v>311184.51</v>
      </c>
      <c r="H2619" s="74">
        <v>311184.51</v>
      </c>
      <c r="I2619" s="74">
        <v>311184.51</v>
      </c>
      <c r="J2619" s="74">
        <v>311184.51</v>
      </c>
      <c r="K2619" s="74">
        <v>311184.51</v>
      </c>
      <c r="L2619" s="74">
        <v>311184.51</v>
      </c>
      <c r="M2619" s="74">
        <v>311184.51</v>
      </c>
      <c r="N2619" s="74">
        <v>311184.51</v>
      </c>
      <c r="O2619" s="74">
        <v>311184.51</v>
      </c>
      <c r="P2619" s="74">
        <v>311184.51</v>
      </c>
      <c r="Q2619" s="74">
        <v>311184.51</v>
      </c>
      <c r="R2619" s="74">
        <v>311184.51</v>
      </c>
      <c r="S2619" s="74">
        <v>311184.51</v>
      </c>
    </row>
    <row r="2620" spans="2:19">
      <c r="B2620" s="5">
        <v>1970</v>
      </c>
      <c r="C2620" s="32">
        <v>5306.18</v>
      </c>
      <c r="D2620" s="74">
        <v>5306.18</v>
      </c>
      <c r="E2620" s="74">
        <v>5306.18</v>
      </c>
      <c r="F2620" s="74">
        <v>5306.18</v>
      </c>
      <c r="G2620" s="74">
        <v>5306.18</v>
      </c>
      <c r="H2620" s="74">
        <v>5306.18</v>
      </c>
      <c r="I2620" s="74">
        <v>5306.18</v>
      </c>
      <c r="J2620" s="74">
        <v>5306.18</v>
      </c>
      <c r="K2620" s="74">
        <v>5306.18</v>
      </c>
      <c r="L2620" s="74">
        <v>5306.18</v>
      </c>
      <c r="M2620" s="74">
        <v>5306.18</v>
      </c>
      <c r="N2620" s="74">
        <v>5306.18</v>
      </c>
      <c r="O2620" s="74">
        <v>5306.18</v>
      </c>
      <c r="P2620" s="74">
        <v>5306.18</v>
      </c>
      <c r="Q2620" s="74">
        <v>5306.18</v>
      </c>
      <c r="R2620" s="74">
        <v>5306.18</v>
      </c>
      <c r="S2620" s="74">
        <v>5306.18</v>
      </c>
    </row>
    <row r="2621" spans="2:19">
      <c r="B2621" s="5">
        <v>1969</v>
      </c>
      <c r="C2621" s="32">
        <v>24862.59</v>
      </c>
      <c r="D2621" s="74">
        <v>24862.59</v>
      </c>
      <c r="E2621" s="74">
        <v>24862.59</v>
      </c>
      <c r="F2621" s="74">
        <v>24862.59</v>
      </c>
      <c r="G2621" s="74">
        <v>24862.59</v>
      </c>
      <c r="H2621" s="74">
        <v>24862.59</v>
      </c>
      <c r="I2621" s="74">
        <v>24862.59</v>
      </c>
      <c r="J2621" s="74">
        <v>24862.59</v>
      </c>
      <c r="K2621" s="74">
        <v>24862.59</v>
      </c>
      <c r="L2621" s="74">
        <v>24862.59</v>
      </c>
      <c r="M2621" s="74">
        <v>24862.59</v>
      </c>
      <c r="N2621" s="74">
        <v>24862.59</v>
      </c>
      <c r="O2621" s="74">
        <v>24862.59</v>
      </c>
      <c r="P2621" s="74">
        <v>24862.59</v>
      </c>
      <c r="Q2621" s="74">
        <v>24862.59</v>
      </c>
      <c r="R2621" s="74">
        <v>24862.59</v>
      </c>
      <c r="S2621" s="74">
        <v>24862.59</v>
      </c>
    </row>
    <row r="2622" spans="2:19">
      <c r="B2622" s="5">
        <v>1968</v>
      </c>
      <c r="C2622" s="32">
        <v>7666.82</v>
      </c>
      <c r="D2622" s="74">
        <v>7666.82</v>
      </c>
      <c r="E2622" s="74">
        <v>7666.82</v>
      </c>
      <c r="F2622" s="74">
        <v>7666.82</v>
      </c>
      <c r="G2622" s="74">
        <v>7666.82</v>
      </c>
      <c r="H2622" s="74">
        <v>7666.82</v>
      </c>
      <c r="I2622" s="74">
        <v>7666.82</v>
      </c>
      <c r="J2622" s="74">
        <v>7666.82</v>
      </c>
      <c r="K2622" s="74">
        <v>7666.82</v>
      </c>
      <c r="L2622" s="74">
        <v>7666.82</v>
      </c>
      <c r="M2622" s="74">
        <v>7666.82</v>
      </c>
      <c r="N2622" s="74">
        <v>7666.82</v>
      </c>
      <c r="O2622" s="74">
        <v>7666.82</v>
      </c>
      <c r="P2622" s="74">
        <v>7666.82</v>
      </c>
      <c r="Q2622" s="74">
        <v>7666.82</v>
      </c>
      <c r="R2622" s="74">
        <v>7666.82</v>
      </c>
      <c r="S2622" s="74">
        <v>7666.82</v>
      </c>
    </row>
    <row r="2623" spans="2:19">
      <c r="B2623" s="5">
        <v>1967</v>
      </c>
      <c r="C2623" s="32">
        <v>33167.5</v>
      </c>
      <c r="D2623" s="74">
        <v>33167.5</v>
      </c>
      <c r="E2623" s="74">
        <v>33167.5</v>
      </c>
      <c r="F2623" s="74">
        <v>33167.5</v>
      </c>
      <c r="G2623" s="74">
        <v>33167.5</v>
      </c>
      <c r="H2623" s="74">
        <v>33167.5</v>
      </c>
      <c r="I2623" s="74">
        <v>33167.5</v>
      </c>
      <c r="J2623" s="74">
        <v>33167.5</v>
      </c>
      <c r="K2623" s="74">
        <v>33167.5</v>
      </c>
      <c r="L2623" s="74">
        <v>33167.5</v>
      </c>
      <c r="M2623" s="74">
        <v>33167.5</v>
      </c>
      <c r="N2623" s="74">
        <v>33167.5</v>
      </c>
      <c r="O2623" s="74">
        <v>33167.5</v>
      </c>
      <c r="P2623" s="74">
        <v>33167.5</v>
      </c>
      <c r="Q2623" s="74">
        <v>33167.5</v>
      </c>
      <c r="R2623" s="74">
        <v>33167.5</v>
      </c>
      <c r="S2623" s="74">
        <v>33167.5</v>
      </c>
    </row>
    <row r="2624" spans="2:19">
      <c r="B2624" s="5">
        <v>1966</v>
      </c>
      <c r="C2624" s="32">
        <v>4556.12</v>
      </c>
      <c r="D2624" s="74">
        <v>4556.12</v>
      </c>
      <c r="E2624" s="74">
        <v>4556.12</v>
      </c>
      <c r="F2624" s="74">
        <v>4556.12</v>
      </c>
      <c r="G2624" s="74">
        <v>4556.12</v>
      </c>
      <c r="H2624" s="74">
        <v>4556.12</v>
      </c>
      <c r="I2624" s="74">
        <v>4556.12</v>
      </c>
      <c r="J2624" s="74">
        <v>4556.12</v>
      </c>
      <c r="K2624" s="74">
        <v>4556.12</v>
      </c>
      <c r="L2624" s="74">
        <v>4556.12</v>
      </c>
      <c r="M2624" s="74">
        <v>4556.12</v>
      </c>
      <c r="N2624" s="74">
        <v>4556.12</v>
      </c>
      <c r="O2624" s="74">
        <v>4556.12</v>
      </c>
      <c r="P2624" s="74">
        <v>4556.12</v>
      </c>
      <c r="Q2624" s="74">
        <v>4556.12</v>
      </c>
      <c r="R2624" s="74">
        <v>4556.12</v>
      </c>
      <c r="S2624" s="74">
        <v>4556.12</v>
      </c>
    </row>
    <row r="2625" spans="2:19">
      <c r="B2625" s="5">
        <v>1965</v>
      </c>
      <c r="C2625" s="32">
        <v>53115.56</v>
      </c>
      <c r="D2625" s="74">
        <v>53115.56</v>
      </c>
      <c r="E2625" s="74">
        <v>53115.56</v>
      </c>
      <c r="F2625" s="74">
        <v>53115.56</v>
      </c>
      <c r="G2625" s="74">
        <v>53115.56</v>
      </c>
      <c r="H2625" s="74">
        <v>53115.56</v>
      </c>
      <c r="I2625" s="74">
        <v>53115.56</v>
      </c>
      <c r="J2625" s="74">
        <v>53115.56</v>
      </c>
      <c r="K2625" s="74">
        <v>53115.56</v>
      </c>
      <c r="L2625" s="74">
        <v>53115.56</v>
      </c>
      <c r="M2625" s="74">
        <v>53115.56</v>
      </c>
      <c r="N2625" s="74">
        <v>53115.56</v>
      </c>
      <c r="O2625" s="74">
        <v>53115.56</v>
      </c>
      <c r="P2625" s="74">
        <v>53115.56</v>
      </c>
      <c r="Q2625" s="74">
        <v>53115.56</v>
      </c>
      <c r="R2625" s="74">
        <v>53115.56</v>
      </c>
      <c r="S2625" s="74">
        <v>53115.56</v>
      </c>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v>171944.90999999997</v>
      </c>
      <c r="D2627" s="74">
        <v>171944.91</v>
      </c>
      <c r="E2627" s="74">
        <v>171944.91</v>
      </c>
      <c r="F2627" s="74">
        <v>171944.91</v>
      </c>
      <c r="G2627" s="74">
        <v>171944.91</v>
      </c>
      <c r="H2627" s="74">
        <v>171944.91</v>
      </c>
      <c r="I2627" s="74">
        <v>171944.91</v>
      </c>
      <c r="J2627" s="74">
        <v>171944.91</v>
      </c>
      <c r="K2627" s="74">
        <v>171944.91</v>
      </c>
      <c r="L2627" s="74">
        <v>171944.91</v>
      </c>
      <c r="M2627" s="74">
        <v>171944.91</v>
      </c>
      <c r="N2627" s="74">
        <v>171944.91</v>
      </c>
      <c r="O2627" s="74">
        <v>171944.91</v>
      </c>
      <c r="P2627" s="74">
        <v>97955.86</v>
      </c>
      <c r="Q2627" s="74">
        <v>97955.86</v>
      </c>
      <c r="R2627" s="74">
        <v>97955.86</v>
      </c>
      <c r="S2627" s="74">
        <v>97955.86</v>
      </c>
    </row>
    <row r="2628" spans="2:19">
      <c r="B2628" s="5">
        <v>1962</v>
      </c>
      <c r="C2628" s="32">
        <v>48960.29</v>
      </c>
      <c r="D2628" s="74">
        <v>48960.29</v>
      </c>
      <c r="E2628" s="74">
        <v>48960.29</v>
      </c>
      <c r="F2628" s="74">
        <v>48960.29</v>
      </c>
      <c r="G2628" s="74">
        <v>48960.29</v>
      </c>
      <c r="H2628" s="74">
        <v>48960.29</v>
      </c>
      <c r="I2628" s="74">
        <v>48960.29</v>
      </c>
      <c r="J2628" s="74">
        <v>48960.29</v>
      </c>
      <c r="K2628" s="74">
        <v>48960.29</v>
      </c>
      <c r="L2628" s="74">
        <v>48960.29</v>
      </c>
      <c r="M2628" s="74">
        <v>48960.29</v>
      </c>
      <c r="N2628" s="74">
        <v>48960.29</v>
      </c>
      <c r="O2628" s="74">
        <v>48960.29</v>
      </c>
      <c r="P2628" s="74">
        <v>48960.29</v>
      </c>
      <c r="Q2628" s="74">
        <v>48960.29</v>
      </c>
      <c r="R2628" s="74">
        <v>48960.29</v>
      </c>
      <c r="S2628" s="74">
        <v>48960.29</v>
      </c>
    </row>
    <row r="2629" spans="2:19">
      <c r="B2629" s="5">
        <v>1961</v>
      </c>
      <c r="C2629" s="32">
        <v>63731.509999999995</v>
      </c>
      <c r="D2629" s="74">
        <v>63731.51</v>
      </c>
      <c r="E2629" s="74">
        <v>63731.51</v>
      </c>
      <c r="F2629" s="74">
        <v>63731.51</v>
      </c>
      <c r="G2629" s="74">
        <v>63731.51</v>
      </c>
      <c r="H2629" s="74">
        <v>63731.51</v>
      </c>
      <c r="I2629" s="74">
        <v>63731.51</v>
      </c>
      <c r="J2629" s="74">
        <v>63731.51</v>
      </c>
      <c r="K2629" s="74">
        <v>63731.51</v>
      </c>
      <c r="L2629" s="74">
        <v>63731.51</v>
      </c>
      <c r="M2629" s="74">
        <v>63731.51</v>
      </c>
      <c r="N2629" s="74">
        <v>63731.51</v>
      </c>
      <c r="O2629" s="74">
        <v>63731.51</v>
      </c>
      <c r="P2629" s="74">
        <v>63731.51</v>
      </c>
      <c r="Q2629" s="74">
        <v>63731.51</v>
      </c>
      <c r="R2629" s="74">
        <v>63731.51</v>
      </c>
      <c r="S2629" s="74">
        <v>63731.51</v>
      </c>
    </row>
    <row r="2630" spans="2:19">
      <c r="B2630" s="5">
        <v>1960</v>
      </c>
      <c r="C2630" s="32">
        <v>58054.640000000007</v>
      </c>
      <c r="D2630" s="74">
        <v>58054.64</v>
      </c>
      <c r="E2630" s="74">
        <v>58054.64</v>
      </c>
      <c r="F2630" s="74">
        <v>58054.64</v>
      </c>
      <c r="G2630" s="74">
        <v>58054.64</v>
      </c>
      <c r="H2630" s="74">
        <v>58054.64</v>
      </c>
      <c r="I2630" s="74">
        <v>58054.64</v>
      </c>
      <c r="J2630" s="74">
        <v>58054.64</v>
      </c>
      <c r="K2630" s="74">
        <v>58054.64</v>
      </c>
      <c r="L2630" s="74">
        <v>58054.64</v>
      </c>
      <c r="M2630" s="74">
        <v>58054.64</v>
      </c>
      <c r="N2630" s="74">
        <v>58054.64</v>
      </c>
      <c r="O2630" s="74">
        <v>58054.64</v>
      </c>
      <c r="P2630" s="74">
        <v>58054.64</v>
      </c>
      <c r="Q2630" s="74">
        <v>58054.64</v>
      </c>
      <c r="R2630" s="74">
        <v>58054.64</v>
      </c>
      <c r="S2630" s="74">
        <v>58054.64</v>
      </c>
    </row>
    <row r="2631" spans="2:19">
      <c r="B2631" s="5">
        <v>1959</v>
      </c>
      <c r="C2631" s="32">
        <v>73204.22</v>
      </c>
      <c r="D2631" s="74">
        <v>73204.22</v>
      </c>
      <c r="E2631" s="74">
        <v>73204.22</v>
      </c>
      <c r="F2631" s="74">
        <v>73204.22</v>
      </c>
      <c r="G2631" s="74">
        <v>73204.22</v>
      </c>
      <c r="H2631" s="74">
        <v>73204.22</v>
      </c>
      <c r="I2631" s="74">
        <v>73204.22</v>
      </c>
      <c r="J2631" s="74">
        <v>73204.22</v>
      </c>
      <c r="K2631" s="74">
        <v>73204.22</v>
      </c>
      <c r="L2631" s="74">
        <v>73204.22</v>
      </c>
      <c r="M2631" s="74">
        <v>73204.22</v>
      </c>
      <c r="N2631" s="74">
        <v>73204.22</v>
      </c>
      <c r="O2631" s="74">
        <v>73204.22</v>
      </c>
      <c r="P2631" s="74">
        <v>73204.22</v>
      </c>
      <c r="Q2631" s="74">
        <v>73204.22</v>
      </c>
      <c r="R2631" s="74">
        <v>73204.22</v>
      </c>
      <c r="S2631" s="74">
        <v>73204.22</v>
      </c>
    </row>
    <row r="2632" spans="2:19">
      <c r="B2632" s="5">
        <v>1958</v>
      </c>
      <c r="C2632" s="32">
        <v>30281.77</v>
      </c>
      <c r="D2632" s="74">
        <v>30281.77</v>
      </c>
      <c r="E2632" s="74">
        <v>30281.77</v>
      </c>
      <c r="F2632" s="74">
        <v>30281.77</v>
      </c>
      <c r="G2632" s="74">
        <v>30281.77</v>
      </c>
      <c r="H2632" s="74">
        <v>30281.77</v>
      </c>
      <c r="I2632" s="74">
        <v>30281.77</v>
      </c>
      <c r="J2632" s="74">
        <v>30281.77</v>
      </c>
      <c r="K2632" s="74">
        <v>30281.77</v>
      </c>
      <c r="L2632" s="74">
        <v>30281.77</v>
      </c>
      <c r="M2632" s="74">
        <v>30281.77</v>
      </c>
      <c r="N2632" s="74">
        <v>30281.77</v>
      </c>
      <c r="O2632" s="74">
        <v>30281.77</v>
      </c>
      <c r="P2632" s="74">
        <v>30281.77</v>
      </c>
      <c r="Q2632" s="74">
        <v>30281.77</v>
      </c>
      <c r="R2632" s="74">
        <v>30281.77</v>
      </c>
      <c r="S2632" s="74">
        <v>30281.77</v>
      </c>
    </row>
    <row r="2633" spans="2:19">
      <c r="B2633" s="5">
        <v>1957</v>
      </c>
      <c r="C2633" s="32">
        <v>28892.080000000002</v>
      </c>
      <c r="D2633" s="74">
        <v>28892.080000000002</v>
      </c>
      <c r="E2633" s="74">
        <v>28892.080000000002</v>
      </c>
      <c r="F2633" s="74">
        <v>28892.080000000002</v>
      </c>
      <c r="G2633" s="74">
        <v>28892.080000000002</v>
      </c>
      <c r="H2633" s="74">
        <v>28892.080000000002</v>
      </c>
      <c r="I2633" s="74">
        <v>28892.080000000002</v>
      </c>
      <c r="J2633" s="74">
        <v>28892.080000000002</v>
      </c>
      <c r="K2633" s="74">
        <v>28892.080000000002</v>
      </c>
      <c r="L2633" s="74">
        <v>28892.080000000002</v>
      </c>
      <c r="M2633" s="74">
        <v>28892.080000000002</v>
      </c>
      <c r="N2633" s="74">
        <v>28892.080000000002</v>
      </c>
      <c r="O2633" s="74">
        <v>28892.080000000002</v>
      </c>
      <c r="P2633" s="74">
        <v>28892.080000000002</v>
      </c>
      <c r="Q2633" s="74">
        <v>28892.080000000002</v>
      </c>
      <c r="R2633" s="74">
        <v>28892.080000000002</v>
      </c>
      <c r="S2633" s="74">
        <v>28892.080000000002</v>
      </c>
    </row>
    <row r="2634" spans="2:19">
      <c r="B2634" s="5">
        <v>1956</v>
      </c>
      <c r="C2634" s="32">
        <v>12814.51</v>
      </c>
      <c r="D2634" s="74">
        <v>12814.51</v>
      </c>
      <c r="E2634" s="74">
        <v>12814.51</v>
      </c>
      <c r="F2634" s="74">
        <v>12814.51</v>
      </c>
      <c r="G2634" s="74">
        <v>12814.51</v>
      </c>
      <c r="H2634" s="74">
        <v>12814.51</v>
      </c>
      <c r="I2634" s="74">
        <v>12814.51</v>
      </c>
      <c r="J2634" s="74">
        <v>12814.51</v>
      </c>
      <c r="K2634" s="74">
        <v>12814.51</v>
      </c>
      <c r="L2634" s="74">
        <v>12814.51</v>
      </c>
      <c r="M2634" s="74">
        <v>12814.51</v>
      </c>
      <c r="N2634" s="74">
        <v>12814.51</v>
      </c>
      <c r="O2634" s="74">
        <v>12814.51</v>
      </c>
      <c r="P2634" s="74">
        <v>12814.51</v>
      </c>
      <c r="Q2634" s="74">
        <v>12814.51</v>
      </c>
      <c r="R2634" s="74">
        <v>12814.51</v>
      </c>
      <c r="S2634" s="74">
        <v>12814.51</v>
      </c>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v>18054.23</v>
      </c>
      <c r="D2636" s="74">
        <v>18054.23</v>
      </c>
      <c r="E2636" s="74">
        <v>18054.23</v>
      </c>
      <c r="F2636" s="74">
        <v>18054.23</v>
      </c>
      <c r="G2636" s="74">
        <v>18054.23</v>
      </c>
      <c r="H2636" s="74">
        <v>18054.23</v>
      </c>
      <c r="I2636" s="74">
        <v>18054.23</v>
      </c>
      <c r="J2636" s="74">
        <v>18054.23</v>
      </c>
      <c r="K2636" s="74">
        <v>18054.23</v>
      </c>
      <c r="L2636" s="74">
        <v>18054.23</v>
      </c>
      <c r="M2636" s="74">
        <v>18054.23</v>
      </c>
      <c r="N2636" s="74">
        <v>18054.23</v>
      </c>
      <c r="O2636" s="74">
        <v>18054.23</v>
      </c>
      <c r="P2636" s="74">
        <v>18054.23</v>
      </c>
      <c r="Q2636" s="74">
        <v>18054.23</v>
      </c>
      <c r="R2636" s="74">
        <v>18054.23</v>
      </c>
      <c r="S2636" s="74">
        <v>18054.23</v>
      </c>
    </row>
    <row r="2637" spans="2:19">
      <c r="B2637" s="5">
        <v>1953</v>
      </c>
      <c r="C2637" s="32">
        <v>907.54</v>
      </c>
      <c r="D2637" s="74">
        <v>907.54</v>
      </c>
      <c r="E2637" s="74">
        <v>907.54</v>
      </c>
      <c r="F2637" s="74">
        <v>907.54</v>
      </c>
      <c r="G2637" s="74">
        <v>907.54</v>
      </c>
      <c r="H2637" s="74">
        <v>907.54</v>
      </c>
      <c r="I2637" s="74">
        <v>907.54</v>
      </c>
      <c r="J2637" s="74">
        <v>907.54</v>
      </c>
      <c r="K2637" s="74">
        <v>907.54</v>
      </c>
      <c r="L2637" s="74">
        <v>907.54</v>
      </c>
      <c r="M2637" s="74">
        <v>907.54</v>
      </c>
      <c r="N2637" s="74">
        <v>907.54</v>
      </c>
      <c r="O2637" s="74">
        <v>907.54</v>
      </c>
      <c r="P2637" s="74">
        <v>907.54</v>
      </c>
      <c r="Q2637" s="74">
        <v>907.54</v>
      </c>
      <c r="R2637" s="74">
        <v>907.54</v>
      </c>
      <c r="S2637" s="74">
        <v>907.54</v>
      </c>
    </row>
    <row r="2638" spans="2:19">
      <c r="B2638" s="5">
        <v>1952</v>
      </c>
      <c r="C2638" s="32">
        <v>184.07</v>
      </c>
      <c r="D2638" s="74">
        <v>184.07</v>
      </c>
      <c r="E2638" s="74">
        <v>184.07</v>
      </c>
      <c r="F2638" s="74">
        <v>184.07</v>
      </c>
      <c r="G2638" s="74">
        <v>184.07</v>
      </c>
      <c r="H2638" s="74">
        <v>184.07</v>
      </c>
      <c r="I2638" s="74">
        <v>184.07</v>
      </c>
      <c r="J2638" s="74">
        <v>184.07</v>
      </c>
      <c r="K2638" s="74">
        <v>184.07</v>
      </c>
      <c r="L2638" s="74">
        <v>184.07</v>
      </c>
      <c r="M2638" s="74">
        <v>184.07</v>
      </c>
      <c r="N2638" s="74">
        <v>184.07</v>
      </c>
      <c r="O2638" s="74">
        <v>184.07</v>
      </c>
      <c r="P2638" s="74">
        <v>184.07</v>
      </c>
      <c r="Q2638" s="74">
        <v>184.07</v>
      </c>
      <c r="R2638" s="74">
        <v>184.07</v>
      </c>
      <c r="S2638" s="74">
        <v>184.07</v>
      </c>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v>21431.48</v>
      </c>
      <c r="D2642" s="74">
        <v>21431.48</v>
      </c>
      <c r="E2642" s="74">
        <v>21431.48</v>
      </c>
      <c r="F2642" s="74">
        <v>21431.48</v>
      </c>
      <c r="G2642" s="74">
        <v>21431.48</v>
      </c>
      <c r="H2642" s="74">
        <v>21431.48</v>
      </c>
      <c r="I2642" s="74">
        <v>21431.48</v>
      </c>
      <c r="J2642" s="74">
        <v>21431.48</v>
      </c>
      <c r="K2642" s="74">
        <v>21431.48</v>
      </c>
      <c r="L2642" s="74">
        <v>21431.48</v>
      </c>
      <c r="M2642" s="74">
        <v>21431.48</v>
      </c>
      <c r="N2642" s="74">
        <v>21431.48</v>
      </c>
      <c r="O2642" s="74">
        <v>21431.48</v>
      </c>
      <c r="P2642" s="74">
        <v>21431.48</v>
      </c>
      <c r="Q2642" s="74">
        <v>21431.48</v>
      </c>
      <c r="R2642" s="74">
        <v>21431.48</v>
      </c>
      <c r="S2642" s="74">
        <v>21431.48</v>
      </c>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29032400.690000009</v>
      </c>
      <c r="D2661" s="7">
        <f>SUM(D2583:D2660)</f>
        <v>29164930.590000007</v>
      </c>
      <c r="E2661" s="7">
        <f>SUM(E2582:E2660)</f>
        <v>30157526.520000007</v>
      </c>
      <c r="F2661" s="7">
        <f>SUM(F2581:F2660)</f>
        <v>30326382.22000001</v>
      </c>
      <c r="G2661" s="7">
        <f>SUM(G2580:G2660)</f>
        <v>30346615.660000008</v>
      </c>
      <c r="H2661" s="7">
        <f t="shared" ref="H2661:M2661" si="26">SUM(H2574:H2660)</f>
        <v>30346615.660000008</v>
      </c>
      <c r="I2661" s="7">
        <f t="shared" si="26"/>
        <v>30858084.130000006</v>
      </c>
      <c r="J2661" s="7">
        <f t="shared" si="26"/>
        <v>30897117.350000005</v>
      </c>
      <c r="K2661" s="7">
        <f t="shared" si="26"/>
        <v>30897117.350000005</v>
      </c>
      <c r="L2661" s="7">
        <f t="shared" si="26"/>
        <v>30897648.890000008</v>
      </c>
      <c r="M2661" s="7">
        <f t="shared" si="26"/>
        <v>30897648.890000008</v>
      </c>
      <c r="N2661" s="10">
        <f>SUM(N2569:N2660)</f>
        <v>30799632.120000008</v>
      </c>
      <c r="O2661" s="76">
        <v>30864023.420000002</v>
      </c>
      <c r="P2661" s="76">
        <v>30790034.370000001</v>
      </c>
      <c r="Q2661" s="76">
        <v>30790148.350000001</v>
      </c>
      <c r="R2661" s="76">
        <v>30325585.449999999</v>
      </c>
      <c r="S2661" s="76">
        <v>30325585.449999999</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 t="shared" ref="H2756:M2756" si="27">SUM(H2669:H2755)</f>
        <v>0</v>
      </c>
      <c r="I2756" s="7">
        <f t="shared" si="27"/>
        <v>0</v>
      </c>
      <c r="J2756" s="7">
        <f t="shared" si="27"/>
        <v>0</v>
      </c>
      <c r="K2756" s="7">
        <f t="shared" si="27"/>
        <v>0</v>
      </c>
      <c r="L2756" s="7">
        <f t="shared" si="27"/>
        <v>0</v>
      </c>
      <c r="M2756" s="7">
        <f t="shared" si="27"/>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c r="O2758" s="31"/>
      <c r="P2758" s="31"/>
      <c r="Q2758" s="31"/>
      <c r="R2758" s="54"/>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74">
        <v>13602.11</v>
      </c>
      <c r="L2766" s="74">
        <v>13602.11</v>
      </c>
      <c r="M2766" s="74">
        <v>13602.11</v>
      </c>
      <c r="N2766" s="74">
        <v>13602.11</v>
      </c>
      <c r="O2766" s="74">
        <v>13602.11</v>
      </c>
      <c r="P2766" s="74">
        <v>13602.11</v>
      </c>
      <c r="Q2766" s="74">
        <v>13602.11</v>
      </c>
      <c r="R2766" s="74">
        <v>13602.11</v>
      </c>
      <c r="S2766" s="74">
        <v>13602.11</v>
      </c>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74">
        <v>290815.76</v>
      </c>
      <c r="G2771" s="74">
        <v>290815.76</v>
      </c>
      <c r="H2771" s="74">
        <v>290815.76</v>
      </c>
      <c r="I2771" s="74">
        <v>290815.76</v>
      </c>
      <c r="J2771" s="74">
        <v>290815.76</v>
      </c>
      <c r="K2771" s="74">
        <v>290815.76</v>
      </c>
      <c r="L2771" s="74">
        <v>290815.76</v>
      </c>
      <c r="M2771" s="74">
        <v>290815.76</v>
      </c>
      <c r="N2771" s="74">
        <v>290815.76</v>
      </c>
      <c r="O2771" s="74">
        <v>290815.76</v>
      </c>
      <c r="P2771" s="74">
        <v>290815.76</v>
      </c>
      <c r="Q2771" s="74">
        <v>290815.76</v>
      </c>
      <c r="R2771" s="74">
        <v>290815.76</v>
      </c>
      <c r="S2771" s="74">
        <v>290815.76</v>
      </c>
    </row>
    <row r="2772" spans="2:19">
      <c r="B2772" s="5">
        <v>2008</v>
      </c>
      <c r="C2772" s="31"/>
      <c r="D2772" s="31"/>
      <c r="E2772" s="74">
        <v>270810.81</v>
      </c>
      <c r="F2772" s="74">
        <v>270810.81</v>
      </c>
      <c r="G2772" s="74">
        <v>270810.81</v>
      </c>
      <c r="H2772" s="74">
        <v>270810.81</v>
      </c>
      <c r="I2772" s="74">
        <v>270810.81</v>
      </c>
      <c r="J2772" s="74">
        <v>270810.81</v>
      </c>
      <c r="K2772" s="74">
        <v>270810.81</v>
      </c>
      <c r="L2772" s="74">
        <v>270810.81</v>
      </c>
      <c r="M2772" s="74">
        <v>270810.81</v>
      </c>
      <c r="N2772" s="74">
        <v>270810.81</v>
      </c>
      <c r="O2772" s="74">
        <v>270810.81</v>
      </c>
      <c r="P2772" s="74">
        <v>270810.81</v>
      </c>
      <c r="Q2772" s="74">
        <v>270810.81</v>
      </c>
      <c r="R2772" s="74">
        <v>270810.81</v>
      </c>
      <c r="S2772" s="74">
        <v>270810.81</v>
      </c>
    </row>
    <row r="2773" spans="2:19">
      <c r="B2773" s="5">
        <v>2007</v>
      </c>
      <c r="C2773" s="31"/>
      <c r="D2773" s="74">
        <v>14345.36</v>
      </c>
      <c r="E2773" s="74">
        <v>14345.36</v>
      </c>
      <c r="F2773" s="74">
        <v>14345.36</v>
      </c>
      <c r="G2773" s="74">
        <v>14345.36</v>
      </c>
      <c r="H2773" s="74">
        <v>14345.36</v>
      </c>
      <c r="I2773" s="74">
        <v>14345.36</v>
      </c>
      <c r="J2773" s="74">
        <v>14345.36</v>
      </c>
      <c r="K2773" s="74">
        <v>7172.68</v>
      </c>
      <c r="L2773" s="74">
        <v>7172.68</v>
      </c>
      <c r="M2773" s="74">
        <v>7172.68</v>
      </c>
      <c r="N2773" s="74">
        <v>7172.68</v>
      </c>
      <c r="O2773" s="74">
        <v>7172.68</v>
      </c>
      <c r="P2773" s="74">
        <v>7172.68</v>
      </c>
      <c r="Q2773" s="74">
        <v>7172.68</v>
      </c>
      <c r="R2773" s="74">
        <v>7172.68</v>
      </c>
      <c r="S2773" s="74">
        <v>7172.68</v>
      </c>
    </row>
    <row r="2774" spans="2:19">
      <c r="B2774" s="5">
        <v>2006</v>
      </c>
      <c r="C2774" s="32">
        <v>230648.06</v>
      </c>
      <c r="D2774" s="74">
        <v>230648.06</v>
      </c>
      <c r="E2774" s="74">
        <v>230648.06</v>
      </c>
      <c r="F2774" s="74">
        <v>230648.06</v>
      </c>
      <c r="G2774" s="74">
        <v>230648.06</v>
      </c>
      <c r="H2774" s="74">
        <v>230648.06</v>
      </c>
      <c r="I2774" s="74">
        <v>230648.06</v>
      </c>
      <c r="J2774" s="74">
        <v>230648.06</v>
      </c>
      <c r="K2774" s="74">
        <v>230648.06</v>
      </c>
      <c r="L2774" s="74">
        <v>230648.06</v>
      </c>
      <c r="M2774" s="74">
        <v>230648.06</v>
      </c>
      <c r="N2774" s="74">
        <v>230648.06</v>
      </c>
      <c r="O2774" s="74">
        <v>230648.06</v>
      </c>
      <c r="P2774" s="74">
        <v>230648.06</v>
      </c>
      <c r="Q2774" s="74">
        <v>230648.06</v>
      </c>
      <c r="R2774" s="74">
        <v>230648.06</v>
      </c>
      <c r="S2774" s="74">
        <v>230648.06</v>
      </c>
    </row>
    <row r="2775" spans="2:19">
      <c r="B2775" s="5">
        <v>2005</v>
      </c>
      <c r="C2775" s="32">
        <v>197616.34</v>
      </c>
      <c r="D2775" s="74">
        <v>197616.34</v>
      </c>
      <c r="E2775" s="74">
        <v>197616.34</v>
      </c>
      <c r="F2775" s="74">
        <v>197616.34</v>
      </c>
      <c r="G2775" s="74">
        <v>197616.34</v>
      </c>
      <c r="H2775" s="74">
        <v>197616.34</v>
      </c>
      <c r="I2775" s="74">
        <v>197616.34</v>
      </c>
      <c r="J2775" s="74">
        <v>197616.34</v>
      </c>
      <c r="K2775" s="74">
        <v>197616.34</v>
      </c>
      <c r="L2775" s="74">
        <v>197616.34</v>
      </c>
      <c r="M2775" s="74">
        <v>197616.34</v>
      </c>
      <c r="N2775" s="74">
        <v>197616.34</v>
      </c>
      <c r="O2775" s="74">
        <v>197616.34</v>
      </c>
      <c r="P2775" s="74">
        <v>197616.34</v>
      </c>
      <c r="Q2775" s="74">
        <v>197616.34</v>
      </c>
      <c r="R2775" s="74">
        <v>197616.34</v>
      </c>
      <c r="S2775" s="74">
        <v>197616.34</v>
      </c>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v>39457.68</v>
      </c>
      <c r="D2777" s="74">
        <v>39457.68</v>
      </c>
      <c r="E2777" s="74">
        <v>39457.68</v>
      </c>
      <c r="F2777" s="74">
        <v>39457.68</v>
      </c>
      <c r="G2777" s="74">
        <v>39457.68</v>
      </c>
      <c r="H2777" s="74">
        <v>39457.68</v>
      </c>
      <c r="I2777" s="74">
        <v>39457.68</v>
      </c>
      <c r="J2777" s="74">
        <v>39457.68</v>
      </c>
      <c r="K2777" s="74">
        <v>39457.68</v>
      </c>
      <c r="L2777" s="74">
        <v>39457.68</v>
      </c>
      <c r="M2777" s="74">
        <v>39457.68</v>
      </c>
      <c r="N2777" s="74">
        <v>39457.68</v>
      </c>
      <c r="O2777" s="74">
        <v>39457.68</v>
      </c>
      <c r="P2777" s="74">
        <v>39457.68</v>
      </c>
      <c r="Q2777" s="74">
        <v>39457.68</v>
      </c>
      <c r="R2777" s="74">
        <v>39457.68</v>
      </c>
      <c r="S2777" s="74">
        <v>39457.68</v>
      </c>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v>260379.55</v>
      </c>
      <c r="D2779" s="74">
        <v>260379.55</v>
      </c>
      <c r="E2779" s="74">
        <v>260379.55</v>
      </c>
      <c r="F2779" s="74">
        <v>260379.55</v>
      </c>
      <c r="G2779" s="74">
        <v>260379.55</v>
      </c>
      <c r="H2779" s="74">
        <v>260379.55</v>
      </c>
      <c r="I2779" s="74">
        <v>260379.55</v>
      </c>
      <c r="J2779" s="74">
        <v>260379.55</v>
      </c>
      <c r="K2779" s="74">
        <v>260379.55</v>
      </c>
      <c r="L2779" s="74">
        <v>260379.55</v>
      </c>
      <c r="M2779" s="74">
        <v>260379.55</v>
      </c>
      <c r="N2779" s="74">
        <v>260379.55</v>
      </c>
      <c r="O2779" s="74">
        <v>260379.55</v>
      </c>
      <c r="P2779" s="74">
        <v>260379.55</v>
      </c>
      <c r="Q2779" s="74">
        <v>260379.55</v>
      </c>
      <c r="R2779" s="74">
        <v>260379.55</v>
      </c>
      <c r="S2779" s="74">
        <v>260379.55</v>
      </c>
    </row>
    <row r="2780" spans="2:19">
      <c r="B2780" s="5">
        <v>2000</v>
      </c>
      <c r="C2780" s="32">
        <v>10162.94</v>
      </c>
      <c r="D2780" s="74">
        <v>10162.94</v>
      </c>
      <c r="E2780" s="74">
        <v>10162.94</v>
      </c>
      <c r="F2780" s="74">
        <v>10162.94</v>
      </c>
      <c r="G2780" s="74">
        <v>10162.94</v>
      </c>
      <c r="H2780" s="74">
        <v>10162.94</v>
      </c>
      <c r="I2780" s="74">
        <v>10162.94</v>
      </c>
      <c r="J2780" s="74">
        <v>10162.94</v>
      </c>
      <c r="K2780" s="74">
        <v>10162.94</v>
      </c>
      <c r="L2780" s="74">
        <v>10162.94</v>
      </c>
      <c r="M2780" s="74">
        <v>10162.94</v>
      </c>
      <c r="N2780" s="74">
        <v>10162.94</v>
      </c>
      <c r="O2780" s="74">
        <v>10162.94</v>
      </c>
      <c r="P2780" s="74">
        <v>10162.94</v>
      </c>
      <c r="Q2780" s="74">
        <v>10162.94</v>
      </c>
      <c r="R2780" s="74">
        <v>10162.94</v>
      </c>
      <c r="S2780" s="74">
        <v>10162.94</v>
      </c>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738264.57</v>
      </c>
      <c r="D2851" s="7">
        <f>SUM(D2773:D2850)</f>
        <v>752609.92999999993</v>
      </c>
      <c r="E2851" s="7">
        <f>SUM(E2772:E2850)</f>
        <v>1023420.74</v>
      </c>
      <c r="F2851" s="7">
        <f>SUM(F2771:F2850)</f>
        <v>1314236.5</v>
      </c>
      <c r="G2851" s="7">
        <f>SUM(G2770:G2850)</f>
        <v>1314236.5</v>
      </c>
      <c r="H2851" s="7">
        <f t="shared" ref="H2851:M2851" si="28">SUM(H2764:H2850)</f>
        <v>1314236.5</v>
      </c>
      <c r="I2851" s="7">
        <f t="shared" si="28"/>
        <v>1314236.5</v>
      </c>
      <c r="J2851" s="7">
        <f t="shared" si="28"/>
        <v>1314236.5</v>
      </c>
      <c r="K2851" s="7">
        <f t="shared" si="28"/>
        <v>1320665.93</v>
      </c>
      <c r="L2851" s="7">
        <f t="shared" si="28"/>
        <v>1320665.93</v>
      </c>
      <c r="M2851" s="7">
        <f t="shared" si="28"/>
        <v>1320665.93</v>
      </c>
      <c r="N2851" s="10">
        <f>SUM(N2759:N2850)</f>
        <v>1320665.93</v>
      </c>
      <c r="O2851" s="76">
        <v>1320665.93</v>
      </c>
      <c r="P2851" s="76">
        <v>1320665.93</v>
      </c>
      <c r="Q2851" s="76">
        <v>1320665.93</v>
      </c>
      <c r="R2851" s="76">
        <v>1320665.93</v>
      </c>
      <c r="S2851" s="76">
        <v>1320665.93</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74">
        <v>667080.06999999995</v>
      </c>
      <c r="R2855" s="74">
        <v>655103.55000000005</v>
      </c>
      <c r="S2855" s="74">
        <v>655103.55000000005</v>
      </c>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74">
        <v>275103.53000000003</v>
      </c>
      <c r="P2857" s="74">
        <v>275103.53000000003</v>
      </c>
      <c r="Q2857" s="74">
        <v>275103.53000000003</v>
      </c>
      <c r="R2857" s="74">
        <v>275103.53000000003</v>
      </c>
      <c r="S2857" s="74">
        <v>275103.53000000003</v>
      </c>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74">
        <v>39611.22</v>
      </c>
      <c r="K2862" s="74">
        <v>39611.22</v>
      </c>
      <c r="L2862" s="74">
        <v>39611.22</v>
      </c>
      <c r="M2862" s="74">
        <v>39611.22</v>
      </c>
      <c r="N2862" s="74">
        <v>39611.22</v>
      </c>
      <c r="O2862" s="74">
        <v>39611.22</v>
      </c>
      <c r="P2862" s="74">
        <v>39611.22</v>
      </c>
      <c r="Q2862" s="74">
        <v>39611.22</v>
      </c>
      <c r="R2862" s="74">
        <v>39611.22</v>
      </c>
      <c r="S2862" s="74">
        <v>39611.22</v>
      </c>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74">
        <v>26720.799999999999</v>
      </c>
      <c r="I2864" s="74">
        <v>26720.799999999999</v>
      </c>
      <c r="J2864" s="74">
        <v>26720.799999999999</v>
      </c>
      <c r="K2864" s="74">
        <v>26720.799999999999</v>
      </c>
      <c r="L2864" s="74">
        <v>26720.799999999999</v>
      </c>
      <c r="M2864" s="74">
        <v>26720.799999999999</v>
      </c>
      <c r="N2864" s="74">
        <v>26720.799999999999</v>
      </c>
      <c r="O2864" s="74">
        <v>26720.799999999999</v>
      </c>
      <c r="P2864" s="74">
        <v>26720.799999999999</v>
      </c>
      <c r="Q2864" s="74">
        <v>26720.799999999999</v>
      </c>
      <c r="R2864" s="74">
        <v>26720.799999999999</v>
      </c>
      <c r="S2864" s="74">
        <v>26720.799999999999</v>
      </c>
    </row>
    <row r="2865" spans="2:19">
      <c r="B2865" s="5">
        <v>2010</v>
      </c>
      <c r="C2865" s="31"/>
      <c r="D2865" s="31"/>
      <c r="E2865" s="31"/>
      <c r="F2865" s="31"/>
      <c r="G2865" s="74">
        <v>83865.440000000002</v>
      </c>
      <c r="H2865" s="74">
        <v>83865.440000000002</v>
      </c>
      <c r="I2865" s="74">
        <v>83865.440000000002</v>
      </c>
      <c r="J2865" s="74">
        <v>83865.440000000002</v>
      </c>
      <c r="K2865" s="74">
        <v>83865.440000000002</v>
      </c>
      <c r="L2865" s="74">
        <v>83865.440000000002</v>
      </c>
      <c r="M2865" s="74">
        <v>83865.440000000002</v>
      </c>
      <c r="N2865" s="74">
        <v>83865.440000000002</v>
      </c>
      <c r="O2865" s="74">
        <v>83865.440000000002</v>
      </c>
      <c r="P2865" s="74">
        <v>83865.440000000002</v>
      </c>
      <c r="Q2865" s="74">
        <v>83865.440000000002</v>
      </c>
      <c r="R2865" s="74">
        <v>83865.440000000002</v>
      </c>
      <c r="S2865" s="74">
        <v>83865.440000000002</v>
      </c>
    </row>
    <row r="2866" spans="2:19">
      <c r="B2866" s="5">
        <v>2009</v>
      </c>
      <c r="C2866" s="31"/>
      <c r="D2866" s="31"/>
      <c r="E2866" s="31"/>
      <c r="F2866" s="74">
        <v>1822.4</v>
      </c>
      <c r="G2866" s="74">
        <v>1822.4</v>
      </c>
      <c r="H2866" s="74">
        <v>1822.4</v>
      </c>
      <c r="I2866" s="74">
        <v>1822.4</v>
      </c>
      <c r="J2866" s="74">
        <v>1822.4</v>
      </c>
      <c r="K2866" s="74">
        <v>1822.4</v>
      </c>
      <c r="L2866" s="74">
        <v>1822.4</v>
      </c>
      <c r="M2866" s="74">
        <v>1822.4</v>
      </c>
      <c r="N2866" s="74">
        <v>1822.4</v>
      </c>
      <c r="O2866" s="74">
        <v>1822.4</v>
      </c>
      <c r="P2866" s="74">
        <v>1822.4</v>
      </c>
      <c r="Q2866" s="74">
        <v>1822.4</v>
      </c>
      <c r="R2866" s="74">
        <v>1822.4</v>
      </c>
      <c r="S2866" s="74">
        <v>1822.4</v>
      </c>
    </row>
    <row r="2867" spans="2:19">
      <c r="B2867" s="5">
        <v>2008</v>
      </c>
      <c r="C2867" s="31"/>
      <c r="D2867" s="31"/>
      <c r="E2867" s="74">
        <v>18691.060000000001</v>
      </c>
      <c r="F2867" s="74">
        <v>18691.060000000001</v>
      </c>
      <c r="G2867" s="74">
        <v>18691.060000000001</v>
      </c>
      <c r="H2867" s="74">
        <v>18691.060000000001</v>
      </c>
      <c r="I2867" s="74">
        <v>18691.060000000001</v>
      </c>
      <c r="J2867" s="74">
        <v>18691.060000000001</v>
      </c>
      <c r="K2867" s="74">
        <v>18691.060000000001</v>
      </c>
      <c r="L2867" s="74">
        <v>18691.060000000001</v>
      </c>
      <c r="M2867" s="74">
        <v>18691.060000000001</v>
      </c>
      <c r="N2867" s="74">
        <v>18691.060000000001</v>
      </c>
      <c r="O2867" s="74">
        <v>18691.060000000001</v>
      </c>
      <c r="P2867" s="74">
        <v>18691.060000000001</v>
      </c>
      <c r="Q2867" s="74">
        <v>18691.060000000001</v>
      </c>
      <c r="R2867" s="74">
        <v>18691.060000000001</v>
      </c>
      <c r="S2867" s="74">
        <v>18691.060000000001</v>
      </c>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v>66427.700000000012</v>
      </c>
      <c r="D2869" s="74">
        <v>66427.7</v>
      </c>
      <c r="E2869" s="74">
        <v>66427.7</v>
      </c>
      <c r="F2869" s="74">
        <v>66427.7</v>
      </c>
      <c r="G2869" s="74">
        <v>66427.7</v>
      </c>
      <c r="H2869" s="74">
        <v>66427.7</v>
      </c>
      <c r="I2869" s="74">
        <v>66427.7</v>
      </c>
      <c r="J2869" s="74">
        <v>66427.7</v>
      </c>
      <c r="K2869" s="74">
        <v>66427.7</v>
      </c>
      <c r="L2869" s="74">
        <v>66427.7</v>
      </c>
      <c r="M2869" s="74">
        <v>66427.7</v>
      </c>
      <c r="N2869" s="74">
        <v>66427.7</v>
      </c>
      <c r="O2869" s="74">
        <v>66427.7</v>
      </c>
      <c r="P2869" s="74">
        <v>66427.7</v>
      </c>
      <c r="Q2869" s="74">
        <v>66427.7</v>
      </c>
      <c r="R2869" s="74">
        <v>66427.7</v>
      </c>
      <c r="S2869" s="74">
        <v>66427.7</v>
      </c>
    </row>
    <row r="2870" spans="2:19">
      <c r="B2870" s="5">
        <v>2005</v>
      </c>
      <c r="C2870" s="32">
        <v>17177.400000000001</v>
      </c>
      <c r="D2870" s="74">
        <v>17177.400000000001</v>
      </c>
      <c r="E2870" s="74">
        <v>17177.400000000001</v>
      </c>
      <c r="F2870" s="74">
        <v>17177.400000000001</v>
      </c>
      <c r="G2870" s="74">
        <v>17177.400000000001</v>
      </c>
      <c r="H2870" s="74">
        <v>17177.400000000001</v>
      </c>
      <c r="I2870" s="74">
        <v>17177.400000000001</v>
      </c>
      <c r="J2870" s="74">
        <v>17177.400000000001</v>
      </c>
      <c r="K2870" s="74">
        <v>17177.400000000001</v>
      </c>
      <c r="L2870" s="74">
        <v>17177.400000000001</v>
      </c>
      <c r="M2870" s="74">
        <v>17177.400000000001</v>
      </c>
      <c r="N2870" s="74">
        <v>17177.400000000001</v>
      </c>
      <c r="O2870" s="74">
        <v>17177.400000000001</v>
      </c>
      <c r="P2870" s="74">
        <v>17177.400000000001</v>
      </c>
      <c r="Q2870" s="74">
        <v>17177.400000000001</v>
      </c>
      <c r="R2870" s="74">
        <v>17177.400000000001</v>
      </c>
      <c r="S2870" s="74">
        <v>17177.400000000001</v>
      </c>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v>426</v>
      </c>
      <c r="D2872" s="74">
        <v>426</v>
      </c>
      <c r="E2872" s="74">
        <v>426</v>
      </c>
      <c r="F2872" s="74">
        <v>426</v>
      </c>
      <c r="G2872" s="74">
        <v>426</v>
      </c>
      <c r="H2872" s="74">
        <v>426</v>
      </c>
      <c r="I2872" s="74">
        <v>426</v>
      </c>
      <c r="J2872" s="74">
        <v>426</v>
      </c>
      <c r="K2872" s="74">
        <v>426</v>
      </c>
      <c r="L2872" s="74">
        <v>426</v>
      </c>
      <c r="M2872" s="74">
        <v>426</v>
      </c>
      <c r="N2872" s="74">
        <v>426</v>
      </c>
      <c r="O2872" s="74">
        <v>426</v>
      </c>
      <c r="P2872" s="74">
        <v>426</v>
      </c>
      <c r="Q2872" s="74">
        <v>426</v>
      </c>
      <c r="R2872" s="74">
        <v>426</v>
      </c>
      <c r="S2872" s="74">
        <v>426</v>
      </c>
    </row>
    <row r="2873" spans="2:19">
      <c r="B2873" s="5">
        <v>2002</v>
      </c>
      <c r="C2873" s="32">
        <v>35652.300000000003</v>
      </c>
      <c r="D2873" s="74">
        <v>35652.300000000003</v>
      </c>
      <c r="E2873" s="74">
        <v>35652.300000000003</v>
      </c>
      <c r="F2873" s="74">
        <v>35652.300000000003</v>
      </c>
      <c r="G2873" s="74">
        <v>35652.300000000003</v>
      </c>
      <c r="H2873" s="74">
        <v>35652.300000000003</v>
      </c>
      <c r="I2873" s="74">
        <v>35652.300000000003</v>
      </c>
      <c r="J2873" s="74">
        <v>35652.300000000003</v>
      </c>
      <c r="K2873" s="74">
        <v>35652.300000000003</v>
      </c>
      <c r="L2873" s="74">
        <v>35652.300000000003</v>
      </c>
      <c r="M2873" s="74">
        <v>35652.300000000003</v>
      </c>
      <c r="N2873" s="74">
        <v>35652.300000000003</v>
      </c>
      <c r="O2873" s="74">
        <v>35652.300000000003</v>
      </c>
      <c r="P2873" s="74">
        <v>35652.300000000003</v>
      </c>
      <c r="Q2873" s="74">
        <v>35652.300000000003</v>
      </c>
      <c r="R2873" s="74">
        <v>35652.300000000003</v>
      </c>
      <c r="S2873" s="74">
        <v>35652.300000000003</v>
      </c>
    </row>
    <row r="2874" spans="2:19">
      <c r="B2874" s="5">
        <v>2001</v>
      </c>
      <c r="C2874" s="32">
        <v>39216.65</v>
      </c>
      <c r="D2874" s="74">
        <v>39216.65</v>
      </c>
      <c r="E2874" s="74">
        <v>39216.65</v>
      </c>
      <c r="F2874" s="74">
        <v>39216.65</v>
      </c>
      <c r="G2874" s="74">
        <v>39216.65</v>
      </c>
      <c r="H2874" s="74">
        <v>39216.65</v>
      </c>
      <c r="I2874" s="74">
        <v>39216.65</v>
      </c>
      <c r="J2874" s="74">
        <v>39216.65</v>
      </c>
      <c r="K2874" s="74">
        <v>39216.65</v>
      </c>
      <c r="L2874" s="74">
        <v>39216.65</v>
      </c>
      <c r="M2874" s="74">
        <v>39216.65</v>
      </c>
      <c r="N2874" s="74">
        <v>39216.65</v>
      </c>
      <c r="O2874" s="74">
        <v>39216.65</v>
      </c>
      <c r="P2874" s="74">
        <v>39216.65</v>
      </c>
      <c r="Q2874" s="74">
        <v>39216.65</v>
      </c>
      <c r="R2874" s="74">
        <v>39216.65</v>
      </c>
      <c r="S2874" s="74">
        <v>39216.65</v>
      </c>
    </row>
    <row r="2875" spans="2:19">
      <c r="B2875" s="5">
        <v>2000</v>
      </c>
      <c r="C2875" s="32">
        <v>393415.23000000004</v>
      </c>
      <c r="D2875" s="74">
        <v>393415.23</v>
      </c>
      <c r="E2875" s="74">
        <v>393415.23</v>
      </c>
      <c r="F2875" s="74">
        <v>393415.23</v>
      </c>
      <c r="G2875" s="74">
        <v>393415.23</v>
      </c>
      <c r="H2875" s="74">
        <v>393415.23</v>
      </c>
      <c r="I2875" s="74">
        <v>393415.23</v>
      </c>
      <c r="J2875" s="74">
        <v>393415.23</v>
      </c>
      <c r="K2875" s="74">
        <v>393415.23</v>
      </c>
      <c r="L2875" s="74">
        <v>393415.23</v>
      </c>
      <c r="M2875" s="74">
        <v>393415.23</v>
      </c>
      <c r="N2875" s="74">
        <v>393415.23</v>
      </c>
      <c r="O2875" s="74">
        <v>393415.23</v>
      </c>
      <c r="P2875" s="74">
        <v>393415.23</v>
      </c>
      <c r="Q2875" s="74">
        <v>393415.23</v>
      </c>
      <c r="R2875" s="74">
        <v>393415.23</v>
      </c>
      <c r="S2875" s="74">
        <v>393415.23</v>
      </c>
    </row>
    <row r="2876" spans="2:19">
      <c r="B2876" s="5">
        <v>1999</v>
      </c>
      <c r="C2876" s="32">
        <v>109151.03</v>
      </c>
      <c r="D2876" s="74">
        <v>109151.03</v>
      </c>
      <c r="E2876" s="74">
        <v>109151.03</v>
      </c>
      <c r="F2876" s="74">
        <v>109151.03</v>
      </c>
      <c r="G2876" s="74">
        <v>109151.03</v>
      </c>
      <c r="H2876" s="74">
        <v>109151.03</v>
      </c>
      <c r="I2876" s="74">
        <v>109151.03</v>
      </c>
      <c r="J2876" s="74">
        <v>109151.03</v>
      </c>
      <c r="K2876" s="74">
        <v>109151.03</v>
      </c>
      <c r="L2876" s="74">
        <v>109151.03</v>
      </c>
      <c r="M2876" s="74">
        <v>109151.03</v>
      </c>
      <c r="N2876" s="74">
        <v>109151.03</v>
      </c>
      <c r="O2876" s="74">
        <v>109151.03</v>
      </c>
      <c r="P2876" s="74">
        <v>109151.03</v>
      </c>
      <c r="Q2876" s="74">
        <v>109151.03</v>
      </c>
      <c r="R2876" s="74">
        <v>109151.03</v>
      </c>
      <c r="S2876" s="74">
        <v>109151.03</v>
      </c>
    </row>
    <row r="2877" spans="2:19">
      <c r="B2877" s="5">
        <v>1998</v>
      </c>
      <c r="C2877" s="32">
        <v>13152.73</v>
      </c>
      <c r="D2877" s="74">
        <v>13152.73</v>
      </c>
      <c r="E2877" s="74">
        <v>13152.73</v>
      </c>
      <c r="F2877" s="74">
        <v>13152.73</v>
      </c>
      <c r="G2877" s="74">
        <v>13152.73</v>
      </c>
      <c r="H2877" s="74">
        <v>13152.73</v>
      </c>
      <c r="I2877" s="74">
        <v>13152.73</v>
      </c>
      <c r="J2877" s="74">
        <v>13152.73</v>
      </c>
      <c r="K2877" s="74">
        <v>13152.73</v>
      </c>
      <c r="L2877" s="74">
        <v>13152.73</v>
      </c>
      <c r="M2877" s="74">
        <v>13152.73</v>
      </c>
      <c r="N2877" s="74">
        <v>13152.73</v>
      </c>
      <c r="O2877" s="74">
        <v>13152.73</v>
      </c>
      <c r="P2877" s="74">
        <v>13152.73</v>
      </c>
      <c r="Q2877" s="74">
        <v>13152.73</v>
      </c>
      <c r="R2877" s="74">
        <v>13152.73</v>
      </c>
      <c r="S2877" s="74">
        <v>13152.73</v>
      </c>
    </row>
    <row r="2878" spans="2:19">
      <c r="B2878" s="5">
        <v>1997</v>
      </c>
      <c r="C2878" s="32">
        <v>319754.67000000004</v>
      </c>
      <c r="D2878" s="74">
        <v>319754.67</v>
      </c>
      <c r="E2878" s="74">
        <v>319754.67</v>
      </c>
      <c r="F2878" s="74">
        <v>319754.67</v>
      </c>
      <c r="G2878" s="74">
        <v>319754.67</v>
      </c>
      <c r="H2878" s="74">
        <v>319754.67</v>
      </c>
      <c r="I2878" s="74">
        <v>319754.67</v>
      </c>
      <c r="J2878" s="74">
        <v>319754.67</v>
      </c>
      <c r="K2878" s="74">
        <v>319754.67</v>
      </c>
      <c r="L2878" s="74">
        <v>319754.67</v>
      </c>
      <c r="M2878" s="74">
        <v>319754.67</v>
      </c>
      <c r="N2878" s="74">
        <v>319754.67</v>
      </c>
      <c r="O2878" s="74">
        <v>319754.67</v>
      </c>
      <c r="P2878" s="74">
        <v>319754.67</v>
      </c>
      <c r="Q2878" s="74">
        <v>319754.67</v>
      </c>
      <c r="R2878" s="74">
        <v>319754.67</v>
      </c>
      <c r="S2878" s="74">
        <v>319754.67</v>
      </c>
    </row>
    <row r="2879" spans="2:19">
      <c r="B2879" s="5">
        <v>1996</v>
      </c>
      <c r="C2879" s="32">
        <v>52880.299999999996</v>
      </c>
      <c r="D2879" s="74">
        <v>52880.3</v>
      </c>
      <c r="E2879" s="74">
        <v>52880.3</v>
      </c>
      <c r="F2879" s="74">
        <v>52880.3</v>
      </c>
      <c r="G2879" s="74">
        <v>52880.3</v>
      </c>
      <c r="H2879" s="74">
        <v>52880.3</v>
      </c>
      <c r="I2879" s="74">
        <v>52880.3</v>
      </c>
      <c r="J2879" s="74">
        <v>52880.3</v>
      </c>
      <c r="K2879" s="74">
        <v>52880.3</v>
      </c>
      <c r="L2879" s="74">
        <v>52880.3</v>
      </c>
      <c r="M2879" s="74">
        <v>52880.3</v>
      </c>
      <c r="N2879" s="74">
        <v>52880.3</v>
      </c>
      <c r="O2879" s="74">
        <v>52880.3</v>
      </c>
      <c r="P2879" s="74">
        <v>52880.3</v>
      </c>
      <c r="Q2879" s="74">
        <v>52880.3</v>
      </c>
      <c r="R2879" s="74">
        <v>38559.01</v>
      </c>
      <c r="S2879" s="74">
        <v>38559.01</v>
      </c>
    </row>
    <row r="2880" spans="2:19">
      <c r="B2880" s="5">
        <v>1995</v>
      </c>
      <c r="C2880" s="32">
        <v>333401.99000000005</v>
      </c>
      <c r="D2880" s="74">
        <v>333401.99</v>
      </c>
      <c r="E2880" s="74">
        <v>333401.99</v>
      </c>
      <c r="F2880" s="74">
        <v>333401.99</v>
      </c>
      <c r="G2880" s="74">
        <v>333401.99</v>
      </c>
      <c r="H2880" s="74">
        <v>333401.99</v>
      </c>
      <c r="I2880" s="74">
        <v>333401.99</v>
      </c>
      <c r="J2880" s="74">
        <v>333401.99</v>
      </c>
      <c r="K2880" s="74">
        <v>333401.99</v>
      </c>
      <c r="L2880" s="74">
        <v>333401.99</v>
      </c>
      <c r="M2880" s="74">
        <v>333401.99</v>
      </c>
      <c r="N2880" s="74">
        <v>333401.99</v>
      </c>
      <c r="O2880" s="74">
        <v>333401.99</v>
      </c>
      <c r="P2880" s="74">
        <v>333401.99</v>
      </c>
      <c r="Q2880" s="74">
        <v>333401.99</v>
      </c>
      <c r="R2880" s="74">
        <v>333401.99</v>
      </c>
      <c r="S2880" s="74">
        <v>333401.99</v>
      </c>
    </row>
    <row r="2881" spans="2:19">
      <c r="B2881" s="5">
        <v>1994</v>
      </c>
      <c r="C2881" s="32">
        <v>65649.429999999993</v>
      </c>
      <c r="D2881" s="74">
        <v>65649.429999999993</v>
      </c>
      <c r="E2881" s="74">
        <v>65649.429999999993</v>
      </c>
      <c r="F2881" s="74">
        <v>65649.429999999993</v>
      </c>
      <c r="G2881" s="74">
        <v>65649.429999999993</v>
      </c>
      <c r="H2881" s="74">
        <v>65649.429999999993</v>
      </c>
      <c r="I2881" s="74">
        <v>65649.429999999993</v>
      </c>
      <c r="J2881" s="74">
        <v>65649.429999999993</v>
      </c>
      <c r="K2881" s="74">
        <v>65649.429999999993</v>
      </c>
      <c r="L2881" s="74">
        <v>65649.429999999993</v>
      </c>
      <c r="M2881" s="74">
        <v>65649.429999999993</v>
      </c>
      <c r="N2881" s="74">
        <v>65649.429999999993</v>
      </c>
      <c r="O2881" s="74">
        <v>65649.429999999993</v>
      </c>
      <c r="P2881" s="74">
        <v>65649.429999999993</v>
      </c>
      <c r="Q2881" s="74">
        <v>48504.53</v>
      </c>
      <c r="R2881" s="74">
        <v>39638.730000000003</v>
      </c>
      <c r="S2881" s="74">
        <v>39638.730000000003</v>
      </c>
    </row>
    <row r="2882" spans="2:19">
      <c r="B2882" s="5">
        <v>1993</v>
      </c>
      <c r="C2882" s="32">
        <v>191875.67</v>
      </c>
      <c r="D2882" s="74">
        <v>191875.67</v>
      </c>
      <c r="E2882" s="74">
        <v>191875.67</v>
      </c>
      <c r="F2882" s="74">
        <v>191875.67</v>
      </c>
      <c r="G2882" s="74">
        <v>191875.67</v>
      </c>
      <c r="H2882" s="74">
        <v>191875.67</v>
      </c>
      <c r="I2882" s="74">
        <v>191875.67</v>
      </c>
      <c r="J2882" s="74">
        <v>191875.67</v>
      </c>
      <c r="K2882" s="74">
        <v>191875.67</v>
      </c>
      <c r="L2882" s="74">
        <v>191875.67</v>
      </c>
      <c r="M2882" s="74">
        <v>191875.67</v>
      </c>
      <c r="N2882" s="74">
        <v>191875.67</v>
      </c>
      <c r="O2882" s="74">
        <v>191875.67</v>
      </c>
      <c r="P2882" s="74">
        <v>191875.67</v>
      </c>
      <c r="Q2882" s="74">
        <v>179400.15</v>
      </c>
      <c r="R2882" s="74">
        <v>179400.15</v>
      </c>
      <c r="S2882" s="74">
        <v>179400.15</v>
      </c>
    </row>
    <row r="2883" spans="2:19">
      <c r="B2883" s="5">
        <v>1992</v>
      </c>
      <c r="C2883" s="32">
        <v>97096.37</v>
      </c>
      <c r="D2883" s="74">
        <v>97096.37</v>
      </c>
      <c r="E2883" s="74">
        <v>97096.37</v>
      </c>
      <c r="F2883" s="74">
        <v>91726.78</v>
      </c>
      <c r="G2883" s="74">
        <v>87805.17</v>
      </c>
      <c r="H2883" s="74">
        <v>87805.17</v>
      </c>
      <c r="I2883" s="74">
        <v>87805.17</v>
      </c>
      <c r="J2883" s="74">
        <v>87805.17</v>
      </c>
      <c r="K2883" s="74">
        <v>87805.17</v>
      </c>
      <c r="L2883" s="74">
        <v>87805.17</v>
      </c>
      <c r="M2883" s="74">
        <v>87744.84</v>
      </c>
      <c r="N2883" s="74">
        <v>87744.84</v>
      </c>
      <c r="O2883" s="74">
        <v>87744.84</v>
      </c>
      <c r="P2883" s="74">
        <v>87744.84</v>
      </c>
      <c r="Q2883" s="74">
        <v>87744.84</v>
      </c>
      <c r="R2883" s="74">
        <v>87744.84</v>
      </c>
      <c r="S2883" s="74">
        <v>87744.84</v>
      </c>
    </row>
    <row r="2884" spans="2:19">
      <c r="B2884" s="5">
        <v>1991</v>
      </c>
      <c r="C2884" s="32">
        <v>243248.33000000005</v>
      </c>
      <c r="D2884" s="74">
        <v>243248.33</v>
      </c>
      <c r="E2884" s="74">
        <v>243248.33</v>
      </c>
      <c r="F2884" s="74">
        <v>243248.33</v>
      </c>
      <c r="G2884" s="74">
        <v>243248.33</v>
      </c>
      <c r="H2884" s="74">
        <v>243248.33</v>
      </c>
      <c r="I2884" s="74">
        <v>243248.33</v>
      </c>
      <c r="J2884" s="74">
        <v>243248.33</v>
      </c>
      <c r="K2884" s="74">
        <v>243248.33</v>
      </c>
      <c r="L2884" s="74">
        <v>243248.33</v>
      </c>
      <c r="M2884" s="74">
        <v>243248.33</v>
      </c>
      <c r="N2884" s="74">
        <v>243248.33</v>
      </c>
      <c r="O2884" s="74">
        <v>243248.33</v>
      </c>
      <c r="P2884" s="74">
        <v>243248.33</v>
      </c>
      <c r="Q2884" s="74">
        <v>243248.33</v>
      </c>
      <c r="R2884" s="74">
        <v>243248.33</v>
      </c>
      <c r="S2884" s="74">
        <v>243248.33</v>
      </c>
    </row>
    <row r="2885" spans="2:19">
      <c r="B2885" s="5">
        <v>1990</v>
      </c>
      <c r="C2885" s="32">
        <v>27470.18</v>
      </c>
      <c r="D2885" s="74">
        <v>27470.18</v>
      </c>
      <c r="E2885" s="74">
        <v>27470.18</v>
      </c>
      <c r="F2885" s="74">
        <v>27470.18</v>
      </c>
      <c r="G2885" s="74">
        <v>27470.18</v>
      </c>
      <c r="H2885" s="74">
        <v>27470.18</v>
      </c>
      <c r="I2885" s="74">
        <v>27470.18</v>
      </c>
      <c r="J2885" s="74">
        <v>27470.18</v>
      </c>
      <c r="K2885" s="74">
        <v>27470.18</v>
      </c>
      <c r="L2885" s="74">
        <v>27470.18</v>
      </c>
      <c r="M2885" s="74">
        <v>27470.18</v>
      </c>
      <c r="N2885" s="74">
        <v>27470.18</v>
      </c>
      <c r="O2885" s="74">
        <v>27470.18</v>
      </c>
      <c r="P2885" s="74">
        <v>27470.18</v>
      </c>
      <c r="Q2885" s="74">
        <v>27470.18</v>
      </c>
      <c r="R2885" s="74">
        <v>27470.18</v>
      </c>
      <c r="S2885" s="74">
        <v>27470.18</v>
      </c>
    </row>
    <row r="2886" spans="2:19">
      <c r="B2886" s="5">
        <v>1989</v>
      </c>
      <c r="C2886" s="32">
        <v>128651.27</v>
      </c>
      <c r="D2886" s="74">
        <v>128651.27</v>
      </c>
      <c r="E2886" s="74">
        <v>128651.27</v>
      </c>
      <c r="F2886" s="74">
        <v>128651.27</v>
      </c>
      <c r="G2886" s="74">
        <v>128651.27</v>
      </c>
      <c r="H2886" s="74">
        <v>128651.27</v>
      </c>
      <c r="I2886" s="74">
        <v>128651.27</v>
      </c>
      <c r="J2886" s="74">
        <v>72064.55</v>
      </c>
      <c r="K2886" s="74">
        <v>72064.55</v>
      </c>
      <c r="L2886" s="74">
        <v>72064.55</v>
      </c>
      <c r="M2886" s="74">
        <v>72064.55</v>
      </c>
      <c r="N2886" s="74">
        <v>72064.55</v>
      </c>
      <c r="O2886" s="74">
        <v>72064.55</v>
      </c>
      <c r="P2886" s="74">
        <v>72064.55</v>
      </c>
      <c r="Q2886" s="74">
        <v>72064.55</v>
      </c>
      <c r="R2886" s="74">
        <v>72064.55</v>
      </c>
      <c r="S2886" s="74">
        <v>72064.55</v>
      </c>
    </row>
    <row r="2887" spans="2:19">
      <c r="B2887" s="5">
        <v>1988</v>
      </c>
      <c r="C2887" s="32">
        <v>15027.38</v>
      </c>
      <c r="D2887" s="74">
        <v>15027.38</v>
      </c>
      <c r="E2887" s="74">
        <v>15027.38</v>
      </c>
      <c r="F2887" s="74">
        <v>15027.38</v>
      </c>
      <c r="G2887" s="74">
        <v>15027.38</v>
      </c>
      <c r="H2887" s="74">
        <v>15027.38</v>
      </c>
      <c r="I2887" s="74">
        <v>15027.38</v>
      </c>
      <c r="J2887" s="74">
        <v>15027.38</v>
      </c>
      <c r="K2887" s="74">
        <v>15027.38</v>
      </c>
      <c r="L2887" s="74">
        <v>15027.38</v>
      </c>
      <c r="M2887" s="74">
        <v>15027.38</v>
      </c>
      <c r="N2887" s="74">
        <v>15027.38</v>
      </c>
      <c r="O2887" s="74">
        <v>15027.38</v>
      </c>
      <c r="P2887" s="74">
        <v>15027.38</v>
      </c>
      <c r="Q2887" s="74">
        <v>15027.38</v>
      </c>
      <c r="R2887" s="74">
        <v>15027.38</v>
      </c>
      <c r="S2887" s="74">
        <v>15027.38</v>
      </c>
    </row>
    <row r="2888" spans="2:19">
      <c r="B2888" s="5">
        <v>1987</v>
      </c>
      <c r="C2888" s="32">
        <v>70819.55</v>
      </c>
      <c r="D2888" s="74">
        <v>70819.55</v>
      </c>
      <c r="E2888" s="74">
        <v>70819.55</v>
      </c>
      <c r="F2888" s="74">
        <v>70819.55</v>
      </c>
      <c r="G2888" s="74">
        <v>70819.55</v>
      </c>
      <c r="H2888" s="74">
        <v>70819.55</v>
      </c>
      <c r="I2888" s="74">
        <v>70819.55</v>
      </c>
      <c r="J2888" s="74">
        <v>70819.55</v>
      </c>
      <c r="K2888" s="74">
        <v>70819.55</v>
      </c>
      <c r="L2888" s="74">
        <v>70819.55</v>
      </c>
      <c r="M2888" s="74">
        <v>70819.55</v>
      </c>
      <c r="N2888" s="74">
        <v>70819.55</v>
      </c>
      <c r="O2888" s="74">
        <v>70819.55</v>
      </c>
      <c r="P2888" s="74">
        <v>70819.55</v>
      </c>
      <c r="Q2888" s="74">
        <v>70819.55</v>
      </c>
      <c r="R2888" s="74">
        <v>70819.55</v>
      </c>
      <c r="S2888" s="74">
        <v>70819.55</v>
      </c>
    </row>
    <row r="2889" spans="2:19">
      <c r="B2889" s="5">
        <v>1986</v>
      </c>
      <c r="C2889" s="32">
        <v>29762.3</v>
      </c>
      <c r="D2889" s="74">
        <v>29762.3</v>
      </c>
      <c r="E2889" s="74">
        <v>29762.3</v>
      </c>
      <c r="F2889" s="74">
        <v>29762.3</v>
      </c>
      <c r="G2889" s="74">
        <v>29762.3</v>
      </c>
      <c r="H2889" s="74">
        <v>29762.3</v>
      </c>
      <c r="I2889" s="74">
        <v>29762.3</v>
      </c>
      <c r="J2889" s="74">
        <v>29762.3</v>
      </c>
      <c r="K2889" s="74">
        <v>29762.3</v>
      </c>
      <c r="L2889" s="74">
        <v>29762.3</v>
      </c>
      <c r="M2889" s="74">
        <v>29762.3</v>
      </c>
      <c r="N2889" s="74">
        <v>29762.3</v>
      </c>
      <c r="O2889" s="74">
        <v>29762.3</v>
      </c>
      <c r="P2889" s="74">
        <v>29762.3</v>
      </c>
      <c r="Q2889" s="74">
        <v>29762.3</v>
      </c>
      <c r="R2889" s="74">
        <v>29762.3</v>
      </c>
      <c r="S2889" s="74">
        <v>29762.3</v>
      </c>
    </row>
    <row r="2890" spans="2:19">
      <c r="B2890" s="5">
        <v>1985</v>
      </c>
      <c r="C2890" s="32">
        <v>13602.92</v>
      </c>
      <c r="D2890" s="74">
        <v>13602.92</v>
      </c>
      <c r="E2890" s="74">
        <v>13602.92</v>
      </c>
      <c r="F2890" s="74">
        <v>13602.92</v>
      </c>
      <c r="G2890" s="74">
        <v>13602.92</v>
      </c>
      <c r="H2890" s="74">
        <v>13602.92</v>
      </c>
      <c r="I2890" s="74">
        <v>13602.92</v>
      </c>
      <c r="J2890" s="74">
        <v>13602.92</v>
      </c>
      <c r="K2890" s="74">
        <v>13602.92</v>
      </c>
      <c r="L2890" s="74">
        <v>13602.92</v>
      </c>
      <c r="M2890" s="74">
        <v>13602.92</v>
      </c>
      <c r="N2890" s="74">
        <v>13602.92</v>
      </c>
      <c r="O2890" s="74">
        <v>13602.92</v>
      </c>
      <c r="P2890" s="74">
        <v>13602.92</v>
      </c>
      <c r="Q2890" s="74">
        <v>13602.92</v>
      </c>
      <c r="R2890" s="74">
        <v>13602.92</v>
      </c>
      <c r="S2890" s="74">
        <v>13602.92</v>
      </c>
    </row>
    <row r="2891" spans="2:19">
      <c r="B2891" s="5">
        <v>1984</v>
      </c>
      <c r="C2891" s="32">
        <v>25843.760000000002</v>
      </c>
      <c r="D2891" s="74">
        <v>25843.759999999998</v>
      </c>
      <c r="E2891" s="74">
        <v>25843.759999999998</v>
      </c>
      <c r="F2891" s="74">
        <v>25843.759999999998</v>
      </c>
      <c r="G2891" s="74">
        <v>25843.759999999998</v>
      </c>
      <c r="H2891" s="74">
        <v>25843.759999999998</v>
      </c>
      <c r="I2891" s="74">
        <v>25843.759999999998</v>
      </c>
      <c r="J2891" s="74">
        <v>25843.759999999998</v>
      </c>
      <c r="K2891" s="74">
        <v>25843.759999999998</v>
      </c>
      <c r="L2891" s="74">
        <v>25843.759999999998</v>
      </c>
      <c r="M2891" s="74">
        <v>25843.759999999998</v>
      </c>
      <c r="N2891" s="74">
        <v>25843.759999999998</v>
      </c>
      <c r="O2891" s="74">
        <v>25843.759999999998</v>
      </c>
      <c r="P2891" s="74">
        <v>25843.759999999998</v>
      </c>
      <c r="Q2891" s="74">
        <v>25843.759999999998</v>
      </c>
      <c r="R2891" s="74">
        <v>24690.3</v>
      </c>
      <c r="S2891" s="74">
        <v>24690.3</v>
      </c>
    </row>
    <row r="2892" spans="2:19">
      <c r="B2892" s="5">
        <v>1983</v>
      </c>
      <c r="C2892" s="32">
        <v>8348.3799999999992</v>
      </c>
      <c r="D2892" s="74">
        <v>8348.3799999999992</v>
      </c>
      <c r="E2892" s="74">
        <v>8348.3799999999992</v>
      </c>
      <c r="F2892" s="74">
        <v>8348.3799999999992</v>
      </c>
      <c r="G2892" s="74">
        <v>8348.3799999999992</v>
      </c>
      <c r="H2892" s="74">
        <v>8348.3799999999992</v>
      </c>
      <c r="I2892" s="74">
        <v>8348.3799999999992</v>
      </c>
      <c r="J2892" s="74">
        <v>8348.3799999999992</v>
      </c>
      <c r="K2892" s="74">
        <v>8348.3799999999992</v>
      </c>
      <c r="L2892" s="74">
        <v>8348.3799999999992</v>
      </c>
      <c r="M2892" s="74">
        <v>8348.3799999999992</v>
      </c>
      <c r="N2892" s="74">
        <v>8348.3799999999992</v>
      </c>
      <c r="O2892" s="74">
        <v>8348.3799999999992</v>
      </c>
      <c r="P2892" s="74">
        <v>8348.3799999999992</v>
      </c>
      <c r="Q2892" s="74">
        <v>8348.3799999999992</v>
      </c>
      <c r="R2892" s="74">
        <v>3530.98</v>
      </c>
      <c r="S2892" s="74">
        <v>3530.98</v>
      </c>
    </row>
    <row r="2893" spans="2:19">
      <c r="B2893" s="5">
        <v>1982</v>
      </c>
      <c r="C2893" s="32">
        <v>29385.48</v>
      </c>
      <c r="D2893" s="74">
        <v>29385.48</v>
      </c>
      <c r="E2893" s="74">
        <v>29385.48</v>
      </c>
      <c r="F2893" s="74">
        <v>29385.48</v>
      </c>
      <c r="G2893" s="74">
        <v>29385.48</v>
      </c>
      <c r="H2893" s="74">
        <v>29385.48</v>
      </c>
      <c r="I2893" s="74">
        <v>29385.48</v>
      </c>
      <c r="J2893" s="74">
        <v>29385.48</v>
      </c>
      <c r="K2893" s="74">
        <v>29385.48</v>
      </c>
      <c r="L2893" s="74">
        <v>29385.48</v>
      </c>
      <c r="M2893" s="74">
        <v>29385.48</v>
      </c>
      <c r="N2893" s="74">
        <v>29385.48</v>
      </c>
      <c r="O2893" s="74">
        <v>29385.48</v>
      </c>
      <c r="P2893" s="74">
        <v>29385.48</v>
      </c>
      <c r="Q2893" s="74">
        <v>29385.48</v>
      </c>
      <c r="R2893" s="74">
        <v>12788.32</v>
      </c>
      <c r="S2893" s="74">
        <v>12788.32</v>
      </c>
    </row>
    <row r="2894" spans="2:19">
      <c r="B2894" s="5">
        <v>1981</v>
      </c>
      <c r="C2894" s="32">
        <v>1704.65</v>
      </c>
      <c r="D2894" s="74">
        <v>1704.65</v>
      </c>
      <c r="E2894" s="74">
        <v>1704.65</v>
      </c>
      <c r="F2894" s="74">
        <v>1704.65</v>
      </c>
      <c r="G2894" s="74">
        <v>1704.65</v>
      </c>
      <c r="H2894" s="74">
        <v>1704.65</v>
      </c>
      <c r="I2894" s="74">
        <v>1704.65</v>
      </c>
      <c r="J2894" s="74">
        <v>1704.65</v>
      </c>
      <c r="K2894" s="74">
        <v>1704.65</v>
      </c>
      <c r="L2894" s="74">
        <v>1704.65</v>
      </c>
      <c r="M2894" s="74">
        <v>1704.65</v>
      </c>
      <c r="N2894" s="74">
        <v>1704.65</v>
      </c>
      <c r="O2894" s="74">
        <v>1704.65</v>
      </c>
      <c r="P2894" s="74">
        <v>198.88</v>
      </c>
      <c r="Q2894" s="74">
        <v>198.88</v>
      </c>
      <c r="R2894" s="32"/>
      <c r="S2894" s="32"/>
    </row>
    <row r="2895" spans="2:19">
      <c r="B2895" s="5">
        <v>1980</v>
      </c>
      <c r="C2895" s="32">
        <v>10891.54</v>
      </c>
      <c r="D2895" s="74">
        <v>10891.54</v>
      </c>
      <c r="E2895" s="74">
        <v>10891.54</v>
      </c>
      <c r="F2895" s="74">
        <v>10891.54</v>
      </c>
      <c r="G2895" s="74">
        <v>10891.54</v>
      </c>
      <c r="H2895" s="74">
        <v>10891.54</v>
      </c>
      <c r="I2895" s="74">
        <v>10891.54</v>
      </c>
      <c r="J2895" s="74">
        <v>10891.54</v>
      </c>
      <c r="K2895" s="74">
        <v>10891.54</v>
      </c>
      <c r="L2895" s="74">
        <v>10891.54</v>
      </c>
      <c r="M2895" s="74">
        <v>10891.54</v>
      </c>
      <c r="N2895" s="74">
        <v>10833.73</v>
      </c>
      <c r="O2895" s="74">
        <v>9706.51</v>
      </c>
      <c r="P2895" s="74">
        <v>8377.01</v>
      </c>
      <c r="Q2895" s="74">
        <v>4747.8599999999997</v>
      </c>
      <c r="R2895" s="32"/>
      <c r="S2895" s="32"/>
    </row>
    <row r="2896" spans="2:19">
      <c r="B2896" s="5">
        <v>1979</v>
      </c>
      <c r="C2896" s="32">
        <v>4710.03</v>
      </c>
      <c r="D2896" s="74">
        <v>4710.03</v>
      </c>
      <c r="E2896" s="74">
        <v>4710.03</v>
      </c>
      <c r="F2896" s="74">
        <v>4710.03</v>
      </c>
      <c r="G2896" s="74">
        <v>4710.03</v>
      </c>
      <c r="H2896" s="74">
        <v>4710.03</v>
      </c>
      <c r="I2896" s="74">
        <v>4710.03</v>
      </c>
      <c r="J2896" s="74">
        <v>4710.03</v>
      </c>
      <c r="K2896" s="74">
        <v>4710.03</v>
      </c>
      <c r="L2896" s="74">
        <v>4710.03</v>
      </c>
      <c r="M2896" s="74">
        <v>3741.92</v>
      </c>
      <c r="N2896" s="74">
        <v>2327.29</v>
      </c>
      <c r="O2896" s="74">
        <v>1186.45</v>
      </c>
      <c r="P2896" s="74">
        <v>338.98</v>
      </c>
      <c r="Q2896" s="74">
        <v>338.98</v>
      </c>
      <c r="R2896" s="32"/>
      <c r="S2896" s="32"/>
    </row>
    <row r="2897" spans="2:19">
      <c r="B2897" s="5">
        <v>1978</v>
      </c>
      <c r="C2897" s="32">
        <v>6242.3600000000006</v>
      </c>
      <c r="D2897" s="74">
        <v>6242.36</v>
      </c>
      <c r="E2897" s="74">
        <v>6242.36</v>
      </c>
      <c r="F2897" s="74">
        <v>6242.36</v>
      </c>
      <c r="G2897" s="74">
        <v>6242.36</v>
      </c>
      <c r="H2897" s="74">
        <v>6242.36</v>
      </c>
      <c r="I2897" s="74">
        <v>5088.4799999999996</v>
      </c>
      <c r="J2897" s="74">
        <v>4413.04</v>
      </c>
      <c r="K2897" s="74">
        <v>4356.76</v>
      </c>
      <c r="L2897" s="74">
        <v>3681.32</v>
      </c>
      <c r="M2897" s="74">
        <v>2583.73</v>
      </c>
      <c r="N2897" s="32"/>
      <c r="O2897" s="32"/>
      <c r="P2897" s="32"/>
      <c r="Q2897" s="32"/>
      <c r="R2897" s="32"/>
      <c r="S2897" s="32"/>
    </row>
    <row r="2898" spans="2:19">
      <c r="B2898" s="5">
        <v>1977</v>
      </c>
      <c r="C2898" s="32">
        <v>3352.03</v>
      </c>
      <c r="D2898" s="74">
        <v>3352.03</v>
      </c>
      <c r="E2898" s="74">
        <v>3352.03</v>
      </c>
      <c r="F2898" s="74">
        <v>3352.03</v>
      </c>
      <c r="G2898" s="74">
        <v>3352.03</v>
      </c>
      <c r="H2898" s="74">
        <v>3352.03</v>
      </c>
      <c r="I2898" s="74">
        <v>3352.03</v>
      </c>
      <c r="J2898" s="74">
        <v>3352.03</v>
      </c>
      <c r="K2898" s="74">
        <v>3352.03</v>
      </c>
      <c r="L2898" s="74">
        <v>3352.03</v>
      </c>
      <c r="M2898" s="74">
        <v>788.71</v>
      </c>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v>16653.29</v>
      </c>
      <c r="D2900" s="74">
        <v>16653.29</v>
      </c>
      <c r="E2900" s="74">
        <v>16653.29</v>
      </c>
      <c r="F2900" s="74">
        <v>16087.83</v>
      </c>
      <c r="G2900" s="74">
        <v>14014.47</v>
      </c>
      <c r="H2900" s="74">
        <v>14014.47</v>
      </c>
      <c r="I2900" s="74">
        <v>13449.01</v>
      </c>
      <c r="J2900" s="74">
        <v>12318.09</v>
      </c>
      <c r="K2900" s="74">
        <v>10621.71</v>
      </c>
      <c r="L2900" s="74">
        <v>10621.71</v>
      </c>
      <c r="M2900" s="74">
        <v>9679.27</v>
      </c>
      <c r="N2900" s="74">
        <v>7743.42</v>
      </c>
      <c r="O2900" s="74">
        <v>4301.8999999999996</v>
      </c>
      <c r="P2900" s="74">
        <v>3441.52</v>
      </c>
      <c r="Q2900" s="74">
        <v>3441.52</v>
      </c>
      <c r="R2900" s="74">
        <v>1290.57</v>
      </c>
      <c r="S2900" s="74">
        <v>1290.57</v>
      </c>
    </row>
    <row r="2901" spans="2:19">
      <c r="B2901" s="5">
        <v>1974</v>
      </c>
      <c r="C2901" s="32">
        <v>5344.53</v>
      </c>
      <c r="D2901" s="74">
        <v>5344.53</v>
      </c>
      <c r="E2901" s="74">
        <v>5344.53</v>
      </c>
      <c r="F2901" s="74">
        <v>5344.53</v>
      </c>
      <c r="G2901" s="74">
        <v>5344.53</v>
      </c>
      <c r="H2901" s="74">
        <v>5344.53</v>
      </c>
      <c r="I2901" s="74">
        <v>5344.53</v>
      </c>
      <c r="J2901" s="74">
        <v>5344.53</v>
      </c>
      <c r="K2901" s="74">
        <v>4316.7299999999996</v>
      </c>
      <c r="L2901" s="74">
        <v>4316.7299999999996</v>
      </c>
      <c r="M2901" s="74">
        <v>1438.9</v>
      </c>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2376335.4499999983</v>
      </c>
      <c r="D2946" s="7">
        <f>SUM(D2868:D2945)</f>
        <v>2376335.4499999979</v>
      </c>
      <c r="E2946" s="7">
        <f>SUM(E2867:E2945)</f>
        <v>2395026.5099999979</v>
      </c>
      <c r="F2946" s="7">
        <f>SUM(F2866:F2945)</f>
        <v>2390913.859999998</v>
      </c>
      <c r="G2946" s="7">
        <f>SUM(G2865:G2945)</f>
        <v>2468784.3299999982</v>
      </c>
      <c r="H2946" s="7">
        <f t="shared" ref="H2946:M2946" si="29">SUM(H2859:H2945)</f>
        <v>2495505.1299999985</v>
      </c>
      <c r="I2946" s="7">
        <f t="shared" si="29"/>
        <v>2493785.7899999982</v>
      </c>
      <c r="J2946" s="7">
        <f t="shared" si="29"/>
        <v>2475003.9299999978</v>
      </c>
      <c r="K2946" s="7">
        <f t="shared" si="29"/>
        <v>2472223.4699999979</v>
      </c>
      <c r="L2946" s="7">
        <f t="shared" si="29"/>
        <v>2471548.0299999979</v>
      </c>
      <c r="M2946" s="10">
        <f t="shared" si="29"/>
        <v>2463038.4099999988</v>
      </c>
      <c r="N2946" s="10">
        <f>SUM(N2854:N2945)</f>
        <v>2454818.7799999989</v>
      </c>
      <c r="O2946" s="76">
        <v>2724212.73</v>
      </c>
      <c r="P2946" s="76">
        <v>2719669.61</v>
      </c>
      <c r="Q2946" s="76">
        <v>3353500.11</v>
      </c>
      <c r="R2946" s="76">
        <v>3288331.81</v>
      </c>
      <c r="S2946" s="76">
        <v>3288331.81</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c r="O2948" s="31"/>
      <c r="P2948" s="31"/>
      <c r="Q2948" s="31"/>
      <c r="R2948" s="54"/>
      <c r="S2948" s="32"/>
    </row>
    <row r="2949" spans="1:19">
      <c r="A2949" s="33"/>
      <c r="B2949" s="5">
        <v>2021</v>
      </c>
      <c r="C2949" s="31"/>
      <c r="D2949" s="31"/>
      <c r="E2949" s="31"/>
      <c r="F2949" s="31"/>
      <c r="G2949" s="31"/>
      <c r="H2949" s="31"/>
      <c r="I2949" s="31"/>
      <c r="J2949" s="31"/>
      <c r="K2949" s="31"/>
      <c r="L2949" s="31"/>
      <c r="M2949" s="31"/>
      <c r="N2949" s="31"/>
      <c r="O2949" s="31"/>
      <c r="P2949" s="31"/>
      <c r="Q2949" s="31"/>
      <c r="R2949" s="74">
        <v>1195064.26</v>
      </c>
      <c r="S2949" s="74">
        <v>1195064.26</v>
      </c>
    </row>
    <row r="2950" spans="1:19">
      <c r="B2950" s="5">
        <v>2020</v>
      </c>
      <c r="C2950" s="31"/>
      <c r="D2950" s="31"/>
      <c r="E2950" s="31"/>
      <c r="F2950" s="31"/>
      <c r="G2950" s="31"/>
      <c r="H2950" s="31"/>
      <c r="I2950" s="31"/>
      <c r="J2950" s="31"/>
      <c r="K2950" s="31"/>
      <c r="L2950" s="31"/>
      <c r="M2950" s="31"/>
      <c r="N2950" s="31"/>
      <c r="O2950" s="31"/>
      <c r="P2950" s="31"/>
      <c r="Q2950" s="74">
        <v>2288706.1</v>
      </c>
      <c r="R2950" s="74">
        <v>2288596.29</v>
      </c>
      <c r="S2950" s="74">
        <v>2288596.29</v>
      </c>
    </row>
    <row r="2951" spans="1:19">
      <c r="A2951" s="35"/>
      <c r="B2951" s="5">
        <v>2019</v>
      </c>
      <c r="C2951" s="31"/>
      <c r="D2951" s="31"/>
      <c r="E2951" s="31"/>
      <c r="F2951" s="31"/>
      <c r="G2951" s="31"/>
      <c r="H2951" s="31"/>
      <c r="I2951" s="31"/>
      <c r="J2951" s="31"/>
      <c r="K2951" s="31"/>
      <c r="L2951" s="31"/>
      <c r="M2951" s="31"/>
      <c r="N2951" s="31"/>
      <c r="O2951" s="31"/>
      <c r="P2951" s="74">
        <v>899631.55</v>
      </c>
      <c r="Q2951" s="74">
        <v>899631.55</v>
      </c>
      <c r="R2951" s="74">
        <v>899631.55</v>
      </c>
      <c r="S2951" s="74">
        <v>899631.55</v>
      </c>
    </row>
    <row r="2952" spans="1:19">
      <c r="A2952" s="35"/>
      <c r="B2952" s="5">
        <v>2018</v>
      </c>
      <c r="C2952" s="31"/>
      <c r="D2952" s="31"/>
      <c r="E2952" s="31"/>
      <c r="F2952" s="31"/>
      <c r="G2952" s="31"/>
      <c r="H2952" s="31"/>
      <c r="I2952" s="31"/>
      <c r="J2952" s="31"/>
      <c r="K2952" s="31"/>
      <c r="L2952" s="31"/>
      <c r="M2952" s="31"/>
      <c r="N2952" s="31"/>
      <c r="O2952" s="74">
        <v>942288.97</v>
      </c>
      <c r="P2952" s="74">
        <v>942288.97</v>
      </c>
      <c r="Q2952" s="74">
        <v>942288.97</v>
      </c>
      <c r="R2952" s="74">
        <v>942288.97</v>
      </c>
      <c r="S2952" s="74">
        <v>942288.97</v>
      </c>
    </row>
    <row r="2953" spans="1:19">
      <c r="A2953" s="35"/>
      <c r="B2953" s="5">
        <v>2017</v>
      </c>
      <c r="C2953" s="31"/>
      <c r="D2953" s="31"/>
      <c r="E2953" s="31"/>
      <c r="F2953" s="31"/>
      <c r="G2953" s="31"/>
      <c r="H2953" s="31"/>
      <c r="I2953" s="31"/>
      <c r="J2953" s="31"/>
      <c r="K2953" s="31"/>
      <c r="L2953" s="31"/>
      <c r="M2953" s="31"/>
      <c r="N2953" s="74">
        <v>896856.14</v>
      </c>
      <c r="O2953" s="74">
        <v>896856.14</v>
      </c>
      <c r="P2953" s="74">
        <v>896856.14</v>
      </c>
      <c r="Q2953" s="74">
        <v>896856.14</v>
      </c>
      <c r="R2953" s="74">
        <v>896856.14</v>
      </c>
      <c r="S2953" s="74">
        <v>896856.14</v>
      </c>
    </row>
    <row r="2954" spans="1:19">
      <c r="B2954" s="5">
        <v>2016</v>
      </c>
      <c r="C2954" s="31"/>
      <c r="D2954" s="31"/>
      <c r="E2954" s="31"/>
      <c r="F2954" s="31"/>
      <c r="G2954" s="31"/>
      <c r="H2954" s="31"/>
      <c r="I2954" s="31"/>
      <c r="J2954" s="31"/>
      <c r="K2954" s="31"/>
      <c r="L2954" s="31"/>
      <c r="M2954" s="74">
        <v>802998.87</v>
      </c>
      <c r="N2954" s="74">
        <v>802998.87</v>
      </c>
      <c r="O2954" s="74">
        <v>802998.87</v>
      </c>
      <c r="P2954" s="74">
        <v>802998.87</v>
      </c>
      <c r="Q2954" s="74">
        <v>802998.87</v>
      </c>
      <c r="R2954" s="74">
        <v>802998.87</v>
      </c>
      <c r="S2954" s="74">
        <v>802998.87</v>
      </c>
    </row>
    <row r="2955" spans="1:19">
      <c r="B2955" s="5">
        <v>2015</v>
      </c>
      <c r="C2955" s="31"/>
      <c r="D2955" s="31"/>
      <c r="E2955" s="31"/>
      <c r="F2955" s="31"/>
      <c r="G2955" s="31"/>
      <c r="H2955" s="31"/>
      <c r="I2955" s="31"/>
      <c r="J2955" s="31"/>
      <c r="K2955" s="31"/>
      <c r="L2955" s="74">
        <v>464841.14</v>
      </c>
      <c r="M2955" s="74">
        <v>464841.14</v>
      </c>
      <c r="N2955" s="74">
        <v>464841.14</v>
      </c>
      <c r="O2955" s="74">
        <v>464841.14</v>
      </c>
      <c r="P2955" s="74">
        <v>464841.14</v>
      </c>
      <c r="Q2955" s="74">
        <v>464841.14</v>
      </c>
      <c r="R2955" s="74">
        <v>464841.14</v>
      </c>
      <c r="S2955" s="74">
        <v>464841.14</v>
      </c>
    </row>
    <row r="2956" spans="1:19">
      <c r="B2956" s="5">
        <v>2014</v>
      </c>
      <c r="C2956" s="31"/>
      <c r="D2956" s="31"/>
      <c r="E2956" s="31"/>
      <c r="F2956" s="31"/>
      <c r="G2956" s="31"/>
      <c r="H2956" s="31"/>
      <c r="I2956" s="31"/>
      <c r="J2956" s="31"/>
      <c r="K2956" s="74">
        <v>362855.23</v>
      </c>
      <c r="L2956" s="74">
        <v>362855.23</v>
      </c>
      <c r="M2956" s="74">
        <v>362855.23</v>
      </c>
      <c r="N2956" s="74">
        <v>362855.23</v>
      </c>
      <c r="O2956" s="74">
        <v>362855.23</v>
      </c>
      <c r="P2956" s="74">
        <v>362855.23</v>
      </c>
      <c r="Q2956" s="74">
        <v>362855.23</v>
      </c>
      <c r="R2956" s="74">
        <v>362855.23</v>
      </c>
      <c r="S2956" s="74">
        <v>362855.23</v>
      </c>
    </row>
    <row r="2957" spans="1:19">
      <c r="B2957" s="5">
        <v>2013</v>
      </c>
      <c r="C2957" s="31"/>
      <c r="D2957" s="31"/>
      <c r="E2957" s="31"/>
      <c r="F2957" s="31"/>
      <c r="G2957" s="31"/>
      <c r="H2957" s="31"/>
      <c r="I2957" s="31"/>
      <c r="J2957" s="74">
        <v>284763.53999999998</v>
      </c>
      <c r="K2957" s="74">
        <v>284763.53999999998</v>
      </c>
      <c r="L2957" s="74">
        <v>284763.53999999998</v>
      </c>
      <c r="M2957" s="74">
        <v>284763.53999999998</v>
      </c>
      <c r="N2957" s="74">
        <v>284763.53999999998</v>
      </c>
      <c r="O2957" s="74">
        <v>284763.53999999998</v>
      </c>
      <c r="P2957" s="74">
        <v>284763.53999999998</v>
      </c>
      <c r="Q2957" s="74">
        <v>284763.53999999998</v>
      </c>
      <c r="R2957" s="74">
        <v>284763.53999999998</v>
      </c>
      <c r="S2957" s="74">
        <v>284763.53999999998</v>
      </c>
    </row>
    <row r="2958" spans="1:19">
      <c r="B2958" s="5">
        <v>2012</v>
      </c>
      <c r="C2958" s="31"/>
      <c r="D2958" s="31"/>
      <c r="E2958" s="31"/>
      <c r="F2958" s="31"/>
      <c r="G2958" s="31"/>
      <c r="H2958" s="31"/>
      <c r="I2958" s="74">
        <v>674240.67</v>
      </c>
      <c r="J2958" s="74">
        <v>674240.67</v>
      </c>
      <c r="K2958" s="74">
        <v>674240.67</v>
      </c>
      <c r="L2958" s="74">
        <v>674240.67</v>
      </c>
      <c r="M2958" s="74">
        <v>674240.67</v>
      </c>
      <c r="N2958" s="74">
        <v>674240.67</v>
      </c>
      <c r="O2958" s="74">
        <v>674240.67</v>
      </c>
      <c r="P2958" s="74">
        <v>674240.67</v>
      </c>
      <c r="Q2958" s="74">
        <v>674240.67</v>
      </c>
      <c r="R2958" s="74">
        <v>674240.67</v>
      </c>
      <c r="S2958" s="74">
        <v>674240.67</v>
      </c>
    </row>
    <row r="2959" spans="1:19">
      <c r="B2959" s="5">
        <v>2011</v>
      </c>
      <c r="C2959" s="31"/>
      <c r="D2959" s="31"/>
      <c r="E2959" s="31"/>
      <c r="F2959" s="31"/>
      <c r="G2959" s="31"/>
      <c r="H2959" s="74">
        <v>206286.52</v>
      </c>
      <c r="I2959" s="74">
        <v>206286.52</v>
      </c>
      <c r="J2959" s="74">
        <v>206286.52</v>
      </c>
      <c r="K2959" s="74">
        <v>206286.52</v>
      </c>
      <c r="L2959" s="74">
        <v>206286.52</v>
      </c>
      <c r="M2959" s="74">
        <v>206286.52</v>
      </c>
      <c r="N2959" s="74">
        <v>206286.52</v>
      </c>
      <c r="O2959" s="74">
        <v>206286.52</v>
      </c>
      <c r="P2959" s="74">
        <v>206286.52</v>
      </c>
      <c r="Q2959" s="74">
        <v>206286.52</v>
      </c>
      <c r="R2959" s="74">
        <v>206286.52</v>
      </c>
      <c r="S2959" s="74">
        <v>206286.52</v>
      </c>
    </row>
    <row r="2960" spans="1:19">
      <c r="B2960" s="5">
        <v>2010</v>
      </c>
      <c r="C2960" s="31"/>
      <c r="D2960" s="31"/>
      <c r="E2960" s="31"/>
      <c r="F2960" s="31"/>
      <c r="G2960" s="74">
        <v>140212.51</v>
      </c>
      <c r="H2960" s="74">
        <v>140212.51</v>
      </c>
      <c r="I2960" s="74">
        <v>140212.51</v>
      </c>
      <c r="J2960" s="74">
        <v>140212.51</v>
      </c>
      <c r="K2960" s="74">
        <v>140212.51</v>
      </c>
      <c r="L2960" s="74">
        <v>140212.51</v>
      </c>
      <c r="M2960" s="74">
        <v>140212.51</v>
      </c>
      <c r="N2960" s="74">
        <v>140212.51</v>
      </c>
      <c r="O2960" s="74">
        <v>140212.51</v>
      </c>
      <c r="P2960" s="74">
        <v>140212.51</v>
      </c>
      <c r="Q2960" s="74">
        <v>140212.51</v>
      </c>
      <c r="R2960" s="74">
        <v>140212.51</v>
      </c>
      <c r="S2960" s="74">
        <v>140212.51</v>
      </c>
    </row>
    <row r="2961" spans="2:19">
      <c r="B2961" s="5">
        <v>2009</v>
      </c>
      <c r="C2961" s="31"/>
      <c r="D2961" s="31"/>
      <c r="E2961" s="31"/>
      <c r="F2961" s="74">
        <v>93460.68</v>
      </c>
      <c r="G2961" s="74">
        <v>93460.68</v>
      </c>
      <c r="H2961" s="74">
        <v>93460.68</v>
      </c>
      <c r="I2961" s="74">
        <v>93460.68</v>
      </c>
      <c r="J2961" s="74">
        <v>93460.68</v>
      </c>
      <c r="K2961" s="74">
        <v>93460.68</v>
      </c>
      <c r="L2961" s="74">
        <v>93460.68</v>
      </c>
      <c r="M2961" s="74">
        <v>93460.68</v>
      </c>
      <c r="N2961" s="74">
        <v>93460.68</v>
      </c>
      <c r="O2961" s="74">
        <v>93460.68</v>
      </c>
      <c r="P2961" s="74">
        <v>93460.68</v>
      </c>
      <c r="Q2961" s="74">
        <v>93460.68</v>
      </c>
      <c r="R2961" s="74">
        <v>93460.68</v>
      </c>
      <c r="S2961" s="74">
        <v>93460.68</v>
      </c>
    </row>
    <row r="2962" spans="2:19">
      <c r="B2962" s="5">
        <v>2008</v>
      </c>
      <c r="C2962" s="31"/>
      <c r="D2962" s="31"/>
      <c r="E2962" s="74">
        <v>204776.11</v>
      </c>
      <c r="F2962" s="74">
        <v>204776.11</v>
      </c>
      <c r="G2962" s="74">
        <v>204776.11</v>
      </c>
      <c r="H2962" s="74">
        <v>204776.11</v>
      </c>
      <c r="I2962" s="74">
        <v>204776.11</v>
      </c>
      <c r="J2962" s="74">
        <v>204776.11</v>
      </c>
      <c r="K2962" s="74">
        <v>204776.11</v>
      </c>
      <c r="L2962" s="74">
        <v>204776.11</v>
      </c>
      <c r="M2962" s="74">
        <v>204776.11</v>
      </c>
      <c r="N2962" s="74">
        <v>204776.11</v>
      </c>
      <c r="O2962" s="74">
        <v>204776.11</v>
      </c>
      <c r="P2962" s="74">
        <v>204776.11</v>
      </c>
      <c r="Q2962" s="74">
        <v>204776.11</v>
      </c>
      <c r="R2962" s="74">
        <v>204776.11</v>
      </c>
      <c r="S2962" s="74">
        <v>204776.11</v>
      </c>
    </row>
    <row r="2963" spans="2:19">
      <c r="B2963" s="5">
        <v>2007</v>
      </c>
      <c r="C2963" s="31"/>
      <c r="D2963" s="74">
        <v>306364.69</v>
      </c>
      <c r="E2963" s="74">
        <v>306364.69</v>
      </c>
      <c r="F2963" s="74">
        <v>306364.69</v>
      </c>
      <c r="G2963" s="74">
        <v>306364.69</v>
      </c>
      <c r="H2963" s="74">
        <v>306364.69</v>
      </c>
      <c r="I2963" s="74">
        <v>306364.69</v>
      </c>
      <c r="J2963" s="74">
        <v>306364.69</v>
      </c>
      <c r="K2963" s="74">
        <v>306364.69</v>
      </c>
      <c r="L2963" s="74">
        <v>306364.69</v>
      </c>
      <c r="M2963" s="74">
        <v>306364.69</v>
      </c>
      <c r="N2963" s="74">
        <v>306364.69</v>
      </c>
      <c r="O2963" s="74">
        <v>306364.69</v>
      </c>
      <c r="P2963" s="74">
        <v>306364.69</v>
      </c>
      <c r="Q2963" s="74">
        <v>306364.69</v>
      </c>
      <c r="R2963" s="74">
        <v>306364.69</v>
      </c>
      <c r="S2963" s="74">
        <v>306364.69</v>
      </c>
    </row>
    <row r="2964" spans="2:19">
      <c r="B2964" s="5">
        <v>2006</v>
      </c>
      <c r="C2964" s="32">
        <v>197322.71</v>
      </c>
      <c r="D2964" s="74">
        <v>197322.71</v>
      </c>
      <c r="E2964" s="74">
        <v>197322.71</v>
      </c>
      <c r="F2964" s="74">
        <v>197322.71</v>
      </c>
      <c r="G2964" s="74">
        <v>197322.71</v>
      </c>
      <c r="H2964" s="74">
        <v>197322.71</v>
      </c>
      <c r="I2964" s="74">
        <v>197322.71</v>
      </c>
      <c r="J2964" s="74">
        <v>197322.71</v>
      </c>
      <c r="K2964" s="74">
        <v>197322.71</v>
      </c>
      <c r="L2964" s="74">
        <v>197322.71</v>
      </c>
      <c r="M2964" s="74">
        <v>197322.71</v>
      </c>
      <c r="N2964" s="74">
        <v>197322.71</v>
      </c>
      <c r="O2964" s="74">
        <v>197322.71</v>
      </c>
      <c r="P2964" s="74">
        <v>197322.71</v>
      </c>
      <c r="Q2964" s="74">
        <v>197322.71</v>
      </c>
      <c r="R2964" s="74">
        <v>197322.71</v>
      </c>
      <c r="S2964" s="74">
        <v>197322.71</v>
      </c>
    </row>
    <row r="2965" spans="2:19">
      <c r="B2965" s="5">
        <v>2005</v>
      </c>
      <c r="C2965" s="32">
        <v>242803.07</v>
      </c>
      <c r="D2965" s="74">
        <v>242803.07</v>
      </c>
      <c r="E2965" s="74">
        <v>242803.07</v>
      </c>
      <c r="F2965" s="74">
        <v>242803.07</v>
      </c>
      <c r="G2965" s="74">
        <v>242803.07</v>
      </c>
      <c r="H2965" s="74">
        <v>242803.07</v>
      </c>
      <c r="I2965" s="74">
        <v>242803.07</v>
      </c>
      <c r="J2965" s="74">
        <v>242803.07</v>
      </c>
      <c r="K2965" s="74">
        <v>242803.07</v>
      </c>
      <c r="L2965" s="74">
        <v>242803.07</v>
      </c>
      <c r="M2965" s="74">
        <v>242803.07</v>
      </c>
      <c r="N2965" s="74">
        <v>242803.07</v>
      </c>
      <c r="O2965" s="74">
        <v>242803.07</v>
      </c>
      <c r="P2965" s="74">
        <v>242803.07</v>
      </c>
      <c r="Q2965" s="74">
        <v>242803.07</v>
      </c>
      <c r="R2965" s="74">
        <v>242803.07</v>
      </c>
      <c r="S2965" s="74">
        <v>242803.07</v>
      </c>
    </row>
    <row r="2966" spans="2:19">
      <c r="B2966" s="5">
        <v>2004</v>
      </c>
      <c r="C2966" s="32">
        <v>155971.70000000001</v>
      </c>
      <c r="D2966" s="74">
        <v>155971.70000000001</v>
      </c>
      <c r="E2966" s="74">
        <v>155971.70000000001</v>
      </c>
      <c r="F2966" s="74">
        <v>155971.70000000001</v>
      </c>
      <c r="G2966" s="74">
        <v>155971.70000000001</v>
      </c>
      <c r="H2966" s="74">
        <v>155971.70000000001</v>
      </c>
      <c r="I2966" s="74">
        <v>155971.70000000001</v>
      </c>
      <c r="J2966" s="74">
        <v>155971.70000000001</v>
      </c>
      <c r="K2966" s="74">
        <v>155971.70000000001</v>
      </c>
      <c r="L2966" s="74">
        <v>155971.70000000001</v>
      </c>
      <c r="M2966" s="74">
        <v>155971.70000000001</v>
      </c>
      <c r="N2966" s="74">
        <v>155971.70000000001</v>
      </c>
      <c r="O2966" s="74">
        <v>155971.70000000001</v>
      </c>
      <c r="P2966" s="74">
        <v>155971.70000000001</v>
      </c>
      <c r="Q2966" s="74">
        <v>155971.70000000001</v>
      </c>
      <c r="R2966" s="74">
        <v>155971.70000000001</v>
      </c>
      <c r="S2966" s="74">
        <v>155971.70000000001</v>
      </c>
    </row>
    <row r="2967" spans="2:19">
      <c r="B2967" s="5">
        <v>2003</v>
      </c>
      <c r="C2967" s="32">
        <v>199754.03000000003</v>
      </c>
      <c r="D2967" s="74">
        <v>199754.03</v>
      </c>
      <c r="E2967" s="74">
        <v>199754.03</v>
      </c>
      <c r="F2967" s="74">
        <v>199754.03</v>
      </c>
      <c r="G2967" s="74">
        <v>199754.03</v>
      </c>
      <c r="H2967" s="74">
        <v>199754.03</v>
      </c>
      <c r="I2967" s="74">
        <v>199754.03</v>
      </c>
      <c r="J2967" s="74">
        <v>199754.03</v>
      </c>
      <c r="K2967" s="74">
        <v>199754.03</v>
      </c>
      <c r="L2967" s="74">
        <v>199754.03</v>
      </c>
      <c r="M2967" s="74">
        <v>199754.03</v>
      </c>
      <c r="N2967" s="74">
        <v>199754.03</v>
      </c>
      <c r="O2967" s="74">
        <v>199754.03</v>
      </c>
      <c r="P2967" s="74">
        <v>199754.03</v>
      </c>
      <c r="Q2967" s="74">
        <v>199754.03</v>
      </c>
      <c r="R2967" s="74">
        <v>199754.03</v>
      </c>
      <c r="S2967" s="74">
        <v>199754.03</v>
      </c>
    </row>
    <row r="2968" spans="2:19">
      <c r="B2968" s="5">
        <v>2002</v>
      </c>
      <c r="C2968" s="32">
        <v>258157.86000000002</v>
      </c>
      <c r="D2968" s="74">
        <v>258157.86</v>
      </c>
      <c r="E2968" s="74">
        <v>258157.86</v>
      </c>
      <c r="F2968" s="74">
        <v>258157.86</v>
      </c>
      <c r="G2968" s="74">
        <v>258157.86</v>
      </c>
      <c r="H2968" s="74">
        <v>258157.86</v>
      </c>
      <c r="I2968" s="74">
        <v>258157.86</v>
      </c>
      <c r="J2968" s="74">
        <v>258157.86</v>
      </c>
      <c r="K2968" s="74">
        <v>258157.86</v>
      </c>
      <c r="L2968" s="74">
        <v>258157.86</v>
      </c>
      <c r="M2968" s="74">
        <v>258157.86</v>
      </c>
      <c r="N2968" s="74">
        <v>258157.86</v>
      </c>
      <c r="O2968" s="74">
        <v>258157.86</v>
      </c>
      <c r="P2968" s="74">
        <v>258157.86</v>
      </c>
      <c r="Q2968" s="74">
        <v>258157.86</v>
      </c>
      <c r="R2968" s="74">
        <v>258157.86</v>
      </c>
      <c r="S2968" s="74">
        <v>258157.86</v>
      </c>
    </row>
    <row r="2969" spans="2:19">
      <c r="B2969" s="5">
        <v>2001</v>
      </c>
      <c r="C2969" s="32">
        <v>317325.98</v>
      </c>
      <c r="D2969" s="74">
        <v>317325.98</v>
      </c>
      <c r="E2969" s="74">
        <v>317325.98</v>
      </c>
      <c r="F2969" s="74">
        <v>317325.98</v>
      </c>
      <c r="G2969" s="74">
        <v>317325.98</v>
      </c>
      <c r="H2969" s="74">
        <v>317325.98</v>
      </c>
      <c r="I2969" s="74">
        <v>317325.98</v>
      </c>
      <c r="J2969" s="74">
        <v>317325.98</v>
      </c>
      <c r="K2969" s="74">
        <v>317325.98</v>
      </c>
      <c r="L2969" s="74">
        <v>317325.98</v>
      </c>
      <c r="M2969" s="74">
        <v>317325.98</v>
      </c>
      <c r="N2969" s="74">
        <v>317325.98</v>
      </c>
      <c r="O2969" s="74">
        <v>317325.98</v>
      </c>
      <c r="P2969" s="74">
        <v>317325.98</v>
      </c>
      <c r="Q2969" s="74">
        <v>317325.98</v>
      </c>
      <c r="R2969" s="74">
        <v>317325.98</v>
      </c>
      <c r="S2969" s="74">
        <v>317325.98</v>
      </c>
    </row>
    <row r="2970" spans="2:19">
      <c r="B2970" s="5">
        <v>2000</v>
      </c>
      <c r="C2970" s="32">
        <v>224202.27</v>
      </c>
      <c r="D2970" s="74">
        <v>224202.27</v>
      </c>
      <c r="E2970" s="74">
        <v>224202.27</v>
      </c>
      <c r="F2970" s="74">
        <v>224202.27</v>
      </c>
      <c r="G2970" s="74">
        <v>224202.27</v>
      </c>
      <c r="H2970" s="74">
        <v>224202.27</v>
      </c>
      <c r="I2970" s="74">
        <v>224202.27</v>
      </c>
      <c r="J2970" s="74">
        <v>224202.27</v>
      </c>
      <c r="K2970" s="74">
        <v>224202.27</v>
      </c>
      <c r="L2970" s="74">
        <v>224202.27</v>
      </c>
      <c r="M2970" s="74">
        <v>224202.27</v>
      </c>
      <c r="N2970" s="74">
        <v>224202.27</v>
      </c>
      <c r="O2970" s="74">
        <v>224202.27</v>
      </c>
      <c r="P2970" s="74">
        <v>224202.27</v>
      </c>
      <c r="Q2970" s="74">
        <v>224202.27</v>
      </c>
      <c r="R2970" s="74">
        <v>224202.27</v>
      </c>
      <c r="S2970" s="74">
        <v>224202.27</v>
      </c>
    </row>
    <row r="2971" spans="2:19">
      <c r="B2971" s="5">
        <v>1999</v>
      </c>
      <c r="C2971" s="32">
        <v>487246.8</v>
      </c>
      <c r="D2971" s="74">
        <v>487246.8</v>
      </c>
      <c r="E2971" s="74">
        <v>487246.8</v>
      </c>
      <c r="F2971" s="74">
        <v>487246.8</v>
      </c>
      <c r="G2971" s="74">
        <v>487246.8</v>
      </c>
      <c r="H2971" s="74">
        <v>487246.8</v>
      </c>
      <c r="I2971" s="74">
        <v>487246.8</v>
      </c>
      <c r="J2971" s="74">
        <v>487246.8</v>
      </c>
      <c r="K2971" s="74">
        <v>487246.8</v>
      </c>
      <c r="L2971" s="74">
        <v>487246.8</v>
      </c>
      <c r="M2971" s="74">
        <v>487246.8</v>
      </c>
      <c r="N2971" s="74">
        <v>487246.8</v>
      </c>
      <c r="O2971" s="74">
        <v>487246.8</v>
      </c>
      <c r="P2971" s="74">
        <v>487246.8</v>
      </c>
      <c r="Q2971" s="74">
        <v>487246.8</v>
      </c>
      <c r="R2971" s="74">
        <v>487246.8</v>
      </c>
      <c r="S2971" s="74">
        <v>487246.8</v>
      </c>
    </row>
    <row r="2972" spans="2:19">
      <c r="B2972" s="5">
        <v>1998</v>
      </c>
      <c r="C2972" s="32">
        <v>256878.38</v>
      </c>
      <c r="D2972" s="74">
        <v>256878.38</v>
      </c>
      <c r="E2972" s="74">
        <v>256878.38</v>
      </c>
      <c r="F2972" s="74">
        <v>256878.38</v>
      </c>
      <c r="G2972" s="74">
        <v>256878.38</v>
      </c>
      <c r="H2972" s="74">
        <v>256878.38</v>
      </c>
      <c r="I2972" s="74">
        <v>256878.38</v>
      </c>
      <c r="J2972" s="74">
        <v>256878.38</v>
      </c>
      <c r="K2972" s="74">
        <v>256878.38</v>
      </c>
      <c r="L2972" s="74">
        <v>256878.38</v>
      </c>
      <c r="M2972" s="74">
        <v>256878.38</v>
      </c>
      <c r="N2972" s="74">
        <v>256878.38</v>
      </c>
      <c r="O2972" s="74">
        <v>256878.38</v>
      </c>
      <c r="P2972" s="74">
        <v>256878.38</v>
      </c>
      <c r="Q2972" s="74">
        <v>256878.38</v>
      </c>
      <c r="R2972" s="74">
        <v>256878.38</v>
      </c>
      <c r="S2972" s="74">
        <v>256878.38</v>
      </c>
    </row>
    <row r="2973" spans="2:19">
      <c r="B2973" s="5">
        <v>1997</v>
      </c>
      <c r="C2973" s="32">
        <v>397064.77</v>
      </c>
      <c r="D2973" s="74">
        <v>397064.77</v>
      </c>
      <c r="E2973" s="74">
        <v>397064.77</v>
      </c>
      <c r="F2973" s="74">
        <v>397064.77</v>
      </c>
      <c r="G2973" s="74">
        <v>397064.77</v>
      </c>
      <c r="H2973" s="74">
        <v>397064.77</v>
      </c>
      <c r="I2973" s="74">
        <v>397064.77</v>
      </c>
      <c r="J2973" s="74">
        <v>397064.77</v>
      </c>
      <c r="K2973" s="74">
        <v>397064.77</v>
      </c>
      <c r="L2973" s="74">
        <v>397064.77</v>
      </c>
      <c r="M2973" s="74">
        <v>397064.77</v>
      </c>
      <c r="N2973" s="74">
        <v>397064.77</v>
      </c>
      <c r="O2973" s="74">
        <v>397064.77</v>
      </c>
      <c r="P2973" s="74">
        <v>397064.77</v>
      </c>
      <c r="Q2973" s="74">
        <v>397064.77</v>
      </c>
      <c r="R2973" s="74">
        <v>397064.77</v>
      </c>
      <c r="S2973" s="74">
        <v>397064.77</v>
      </c>
    </row>
    <row r="2974" spans="2:19">
      <c r="B2974" s="5">
        <v>1996</v>
      </c>
      <c r="C2974" s="32">
        <v>345982.28</v>
      </c>
      <c r="D2974" s="74">
        <v>345982.28</v>
      </c>
      <c r="E2974" s="74">
        <v>345982.28</v>
      </c>
      <c r="F2974" s="74">
        <v>345982.28</v>
      </c>
      <c r="G2974" s="74">
        <v>345982.28</v>
      </c>
      <c r="H2974" s="74">
        <v>345982.28</v>
      </c>
      <c r="I2974" s="74">
        <v>345982.28</v>
      </c>
      <c r="J2974" s="74">
        <v>345982.28</v>
      </c>
      <c r="K2974" s="74">
        <v>345982.28</v>
      </c>
      <c r="L2974" s="74">
        <v>345982.28</v>
      </c>
      <c r="M2974" s="74">
        <v>345982.28</v>
      </c>
      <c r="N2974" s="74">
        <v>345982.28</v>
      </c>
      <c r="O2974" s="74">
        <v>345982.28</v>
      </c>
      <c r="P2974" s="74">
        <v>345982.28</v>
      </c>
      <c r="Q2974" s="74">
        <v>345982.28</v>
      </c>
      <c r="R2974" s="74">
        <v>345982.28</v>
      </c>
      <c r="S2974" s="74">
        <v>345982.28</v>
      </c>
    </row>
    <row r="2975" spans="2:19">
      <c r="B2975" s="5">
        <v>1995</v>
      </c>
      <c r="C2975" s="32">
        <v>351713.07</v>
      </c>
      <c r="D2975" s="74">
        <v>351713.07</v>
      </c>
      <c r="E2975" s="74">
        <v>351713.07</v>
      </c>
      <c r="F2975" s="74">
        <v>351713.07</v>
      </c>
      <c r="G2975" s="74">
        <v>351713.07</v>
      </c>
      <c r="H2975" s="74">
        <v>351713.07</v>
      </c>
      <c r="I2975" s="74">
        <v>351713.07</v>
      </c>
      <c r="J2975" s="74">
        <v>351713.07</v>
      </c>
      <c r="K2975" s="74">
        <v>351713.07</v>
      </c>
      <c r="L2975" s="74">
        <v>351713.07</v>
      </c>
      <c r="M2975" s="74">
        <v>351713.07</v>
      </c>
      <c r="N2975" s="74">
        <v>351713.07</v>
      </c>
      <c r="O2975" s="74">
        <v>351713.07</v>
      </c>
      <c r="P2975" s="74">
        <v>351713.07</v>
      </c>
      <c r="Q2975" s="74">
        <v>351713.07</v>
      </c>
      <c r="R2975" s="74">
        <v>351713.07</v>
      </c>
      <c r="S2975" s="74">
        <v>351713.07</v>
      </c>
    </row>
    <row r="2976" spans="2:19">
      <c r="B2976" s="5">
        <v>1994</v>
      </c>
      <c r="C2976" s="32">
        <v>530671.77</v>
      </c>
      <c r="D2976" s="74">
        <v>530671.77</v>
      </c>
      <c r="E2976" s="74">
        <v>530671.77</v>
      </c>
      <c r="F2976" s="74">
        <v>530671.77</v>
      </c>
      <c r="G2976" s="74">
        <v>530671.77</v>
      </c>
      <c r="H2976" s="74">
        <v>530671.77</v>
      </c>
      <c r="I2976" s="74">
        <v>530671.77</v>
      </c>
      <c r="J2976" s="74">
        <v>530671.77</v>
      </c>
      <c r="K2976" s="74">
        <v>530671.77</v>
      </c>
      <c r="L2976" s="74">
        <v>530671.77</v>
      </c>
      <c r="M2976" s="74">
        <v>530671.77</v>
      </c>
      <c r="N2976" s="74">
        <v>530671.77</v>
      </c>
      <c r="O2976" s="74">
        <v>530671.77</v>
      </c>
      <c r="P2976" s="74">
        <v>530671.77</v>
      </c>
      <c r="Q2976" s="74">
        <v>530671.77</v>
      </c>
      <c r="R2976" s="74">
        <v>530671.77</v>
      </c>
      <c r="S2976" s="74">
        <v>530671.77</v>
      </c>
    </row>
    <row r="2977" spans="2:19">
      <c r="B2977" s="5">
        <v>1993</v>
      </c>
      <c r="C2977" s="32">
        <v>3902035.25</v>
      </c>
      <c r="D2977" s="74">
        <v>3902035.25</v>
      </c>
      <c r="E2977" s="74">
        <v>3902035.25</v>
      </c>
      <c r="F2977" s="74">
        <v>3902035.25</v>
      </c>
      <c r="G2977" s="74">
        <v>3902035.25</v>
      </c>
      <c r="H2977" s="74">
        <v>3902035.25</v>
      </c>
      <c r="I2977" s="74">
        <v>3902035.25</v>
      </c>
      <c r="J2977" s="74">
        <v>3902035.25</v>
      </c>
      <c r="K2977" s="74">
        <v>3902035.25</v>
      </c>
      <c r="L2977" s="74">
        <v>3902035.25</v>
      </c>
      <c r="M2977" s="74">
        <v>3902035.25</v>
      </c>
      <c r="N2977" s="74">
        <v>3902035.25</v>
      </c>
      <c r="O2977" s="74">
        <v>3902035.25</v>
      </c>
      <c r="P2977" s="74">
        <v>3902035.25</v>
      </c>
      <c r="Q2977" s="74">
        <v>3902035.25</v>
      </c>
      <c r="R2977" s="74">
        <v>3902035.25</v>
      </c>
      <c r="S2977" s="74">
        <v>3902035.25</v>
      </c>
    </row>
    <row r="2978" spans="2:19">
      <c r="B2978" s="5">
        <v>1992</v>
      </c>
      <c r="C2978" s="32">
        <v>321491.13</v>
      </c>
      <c r="D2978" s="74">
        <v>321491.13</v>
      </c>
      <c r="E2978" s="74">
        <v>321491.13</v>
      </c>
      <c r="F2978" s="74">
        <v>321491.13</v>
      </c>
      <c r="G2978" s="74">
        <v>321491.13</v>
      </c>
      <c r="H2978" s="74">
        <v>321491.13</v>
      </c>
      <c r="I2978" s="74">
        <v>321491.13</v>
      </c>
      <c r="J2978" s="74">
        <v>321491.13</v>
      </c>
      <c r="K2978" s="74">
        <v>321491.13</v>
      </c>
      <c r="L2978" s="74">
        <v>321491.13</v>
      </c>
      <c r="M2978" s="74">
        <v>321491.13</v>
      </c>
      <c r="N2978" s="74">
        <v>321491.13</v>
      </c>
      <c r="O2978" s="74">
        <v>321491.13</v>
      </c>
      <c r="P2978" s="74">
        <v>321491.13</v>
      </c>
      <c r="Q2978" s="74">
        <v>321491.13</v>
      </c>
      <c r="R2978" s="74">
        <v>321491.13</v>
      </c>
      <c r="S2978" s="74">
        <v>321491.13</v>
      </c>
    </row>
    <row r="2979" spans="2:19">
      <c r="B2979" s="5">
        <v>1991</v>
      </c>
      <c r="C2979" s="32">
        <v>339415.99</v>
      </c>
      <c r="D2979" s="74">
        <v>339415.99</v>
      </c>
      <c r="E2979" s="74">
        <v>339415.99</v>
      </c>
      <c r="F2979" s="74">
        <v>339415.99</v>
      </c>
      <c r="G2979" s="74">
        <v>339415.99</v>
      </c>
      <c r="H2979" s="74">
        <v>339415.99</v>
      </c>
      <c r="I2979" s="74">
        <v>339415.99</v>
      </c>
      <c r="J2979" s="74">
        <v>339415.99</v>
      </c>
      <c r="K2979" s="74">
        <v>339415.99</v>
      </c>
      <c r="L2979" s="74">
        <v>339415.99</v>
      </c>
      <c r="M2979" s="74">
        <v>339415.99</v>
      </c>
      <c r="N2979" s="74">
        <v>339415.99</v>
      </c>
      <c r="O2979" s="74">
        <v>339415.99</v>
      </c>
      <c r="P2979" s="74">
        <v>339415.99</v>
      </c>
      <c r="Q2979" s="74">
        <v>339415.99</v>
      </c>
      <c r="R2979" s="74">
        <v>339415.99</v>
      </c>
      <c r="S2979" s="74">
        <v>339415.99</v>
      </c>
    </row>
    <row r="2980" spans="2:19">
      <c r="B2980" s="5">
        <v>1990</v>
      </c>
      <c r="C2980" s="32">
        <v>242021.03999999998</v>
      </c>
      <c r="D2980" s="74">
        <v>242021.04</v>
      </c>
      <c r="E2980" s="74">
        <v>242021.04</v>
      </c>
      <c r="F2980" s="74">
        <v>242021.04</v>
      </c>
      <c r="G2980" s="74">
        <v>242021.04</v>
      </c>
      <c r="H2980" s="74">
        <v>242021.04</v>
      </c>
      <c r="I2980" s="74">
        <v>242021.04</v>
      </c>
      <c r="J2980" s="74">
        <v>242021.04</v>
      </c>
      <c r="K2980" s="74">
        <v>242021.04</v>
      </c>
      <c r="L2980" s="74">
        <v>242021.04</v>
      </c>
      <c r="M2980" s="74">
        <v>242021.04</v>
      </c>
      <c r="N2980" s="74">
        <v>242021.04</v>
      </c>
      <c r="O2980" s="74">
        <v>242021.04</v>
      </c>
      <c r="P2980" s="74">
        <v>242021.04</v>
      </c>
      <c r="Q2980" s="74">
        <v>242021.04</v>
      </c>
      <c r="R2980" s="74">
        <v>242021.04</v>
      </c>
      <c r="S2980" s="74">
        <v>242021.04</v>
      </c>
    </row>
    <row r="2981" spans="2:19">
      <c r="B2981" s="5">
        <v>1989</v>
      </c>
      <c r="C2981" s="32">
        <v>307773.17</v>
      </c>
      <c r="D2981" s="74">
        <v>307773.17</v>
      </c>
      <c r="E2981" s="74">
        <v>307773.17</v>
      </c>
      <c r="F2981" s="74">
        <v>307773.17</v>
      </c>
      <c r="G2981" s="74">
        <v>307773.17</v>
      </c>
      <c r="H2981" s="74">
        <v>307773.17</v>
      </c>
      <c r="I2981" s="74">
        <v>307773.17</v>
      </c>
      <c r="J2981" s="74">
        <v>307773.17</v>
      </c>
      <c r="K2981" s="74">
        <v>307773.17</v>
      </c>
      <c r="L2981" s="74">
        <v>307773.17</v>
      </c>
      <c r="M2981" s="74">
        <v>307773.17</v>
      </c>
      <c r="N2981" s="74">
        <v>307773.17</v>
      </c>
      <c r="O2981" s="74">
        <v>307773.17</v>
      </c>
      <c r="P2981" s="74">
        <v>307773.17</v>
      </c>
      <c r="Q2981" s="74">
        <v>307773.17</v>
      </c>
      <c r="R2981" s="74">
        <v>307773.17</v>
      </c>
      <c r="S2981" s="74">
        <v>307773.17</v>
      </c>
    </row>
    <row r="2982" spans="2:19">
      <c r="B2982" s="5">
        <v>1988</v>
      </c>
      <c r="C2982" s="32">
        <v>841467.29999999993</v>
      </c>
      <c r="D2982" s="74">
        <v>841467.3</v>
      </c>
      <c r="E2982" s="74">
        <v>841467.3</v>
      </c>
      <c r="F2982" s="74">
        <v>841467.3</v>
      </c>
      <c r="G2982" s="74">
        <v>841467.3</v>
      </c>
      <c r="H2982" s="74">
        <v>841467.3</v>
      </c>
      <c r="I2982" s="74">
        <v>841467.3</v>
      </c>
      <c r="J2982" s="74">
        <v>841467.3</v>
      </c>
      <c r="K2982" s="74">
        <v>841467.3</v>
      </c>
      <c r="L2982" s="74">
        <v>841467.3</v>
      </c>
      <c r="M2982" s="74">
        <v>841467.3</v>
      </c>
      <c r="N2982" s="74">
        <v>841467.3</v>
      </c>
      <c r="O2982" s="74">
        <v>841467.3</v>
      </c>
      <c r="P2982" s="74">
        <v>841467.3</v>
      </c>
      <c r="Q2982" s="74">
        <v>841467.3</v>
      </c>
      <c r="R2982" s="74">
        <v>841467.3</v>
      </c>
      <c r="S2982" s="74">
        <v>841467.3</v>
      </c>
    </row>
    <row r="2983" spans="2:19">
      <c r="B2983" s="5">
        <v>1987</v>
      </c>
      <c r="C2983" s="32">
        <v>126544.74</v>
      </c>
      <c r="D2983" s="74">
        <v>126544.74</v>
      </c>
      <c r="E2983" s="74">
        <v>126544.74</v>
      </c>
      <c r="F2983" s="74">
        <v>126544.74</v>
      </c>
      <c r="G2983" s="74">
        <v>126544.74</v>
      </c>
      <c r="H2983" s="74">
        <v>126544.74</v>
      </c>
      <c r="I2983" s="74">
        <v>126544.74</v>
      </c>
      <c r="J2983" s="74">
        <v>126544.74</v>
      </c>
      <c r="K2983" s="74">
        <v>126544.74</v>
      </c>
      <c r="L2983" s="74">
        <v>126544.74</v>
      </c>
      <c r="M2983" s="74">
        <v>126544.74</v>
      </c>
      <c r="N2983" s="74">
        <v>126544.74</v>
      </c>
      <c r="O2983" s="74">
        <v>126544.74</v>
      </c>
      <c r="P2983" s="74">
        <v>126544.74</v>
      </c>
      <c r="Q2983" s="74">
        <v>126544.74</v>
      </c>
      <c r="R2983" s="74">
        <v>126544.74</v>
      </c>
      <c r="S2983" s="74">
        <v>126544.74</v>
      </c>
    </row>
    <row r="2984" spans="2:19">
      <c r="B2984" s="5">
        <v>1986</v>
      </c>
      <c r="C2984" s="32">
        <v>566068.63</v>
      </c>
      <c r="D2984" s="74">
        <v>566068.63</v>
      </c>
      <c r="E2984" s="74">
        <v>566068.63</v>
      </c>
      <c r="F2984" s="74">
        <v>566068.63</v>
      </c>
      <c r="G2984" s="74">
        <v>566068.63</v>
      </c>
      <c r="H2984" s="74">
        <v>566068.63</v>
      </c>
      <c r="I2984" s="74">
        <v>566068.63</v>
      </c>
      <c r="J2984" s="74">
        <v>566068.63</v>
      </c>
      <c r="K2984" s="74">
        <v>566068.63</v>
      </c>
      <c r="L2984" s="74">
        <v>566068.63</v>
      </c>
      <c r="M2984" s="74">
        <v>566068.63</v>
      </c>
      <c r="N2984" s="74">
        <v>566068.63</v>
      </c>
      <c r="O2984" s="74">
        <v>566068.63</v>
      </c>
      <c r="P2984" s="74">
        <v>566068.63</v>
      </c>
      <c r="Q2984" s="74">
        <v>566068.63</v>
      </c>
      <c r="R2984" s="74">
        <v>566068.63</v>
      </c>
      <c r="S2984" s="74">
        <v>566068.63</v>
      </c>
    </row>
    <row r="2985" spans="2:19">
      <c r="B2985" s="5">
        <v>1985</v>
      </c>
      <c r="C2985" s="32">
        <v>67673.570000000007</v>
      </c>
      <c r="D2985" s="74">
        <v>67673.570000000007</v>
      </c>
      <c r="E2985" s="74">
        <v>67673.570000000007</v>
      </c>
      <c r="F2985" s="74">
        <v>67673.570000000007</v>
      </c>
      <c r="G2985" s="74">
        <v>67673.570000000007</v>
      </c>
      <c r="H2985" s="74">
        <v>67673.570000000007</v>
      </c>
      <c r="I2985" s="74">
        <v>67673.570000000007</v>
      </c>
      <c r="J2985" s="74">
        <v>67673.570000000007</v>
      </c>
      <c r="K2985" s="74">
        <v>67673.570000000007</v>
      </c>
      <c r="L2985" s="74">
        <v>67673.570000000007</v>
      </c>
      <c r="M2985" s="74">
        <v>67673.570000000007</v>
      </c>
      <c r="N2985" s="74">
        <v>67673.570000000007</v>
      </c>
      <c r="O2985" s="74">
        <v>67673.570000000007</v>
      </c>
      <c r="P2985" s="74">
        <v>67673.570000000007</v>
      </c>
      <c r="Q2985" s="74">
        <v>67673.570000000007</v>
      </c>
      <c r="R2985" s="74">
        <v>67673.570000000007</v>
      </c>
      <c r="S2985" s="74">
        <v>67673.570000000007</v>
      </c>
    </row>
    <row r="2986" spans="2:19">
      <c r="B2986" s="5">
        <v>1984</v>
      </c>
      <c r="C2986" s="32">
        <v>152185.52000000002</v>
      </c>
      <c r="D2986" s="74">
        <v>152185.51999999999</v>
      </c>
      <c r="E2986" s="74">
        <v>152185.51999999999</v>
      </c>
      <c r="F2986" s="74">
        <v>152185.51999999999</v>
      </c>
      <c r="G2986" s="74">
        <v>152185.51999999999</v>
      </c>
      <c r="H2986" s="74">
        <v>152185.51999999999</v>
      </c>
      <c r="I2986" s="74">
        <v>152185.51999999999</v>
      </c>
      <c r="J2986" s="74">
        <v>152185.51999999999</v>
      </c>
      <c r="K2986" s="74">
        <v>152185.51999999999</v>
      </c>
      <c r="L2986" s="74">
        <v>152185.51999999999</v>
      </c>
      <c r="M2986" s="74">
        <v>152185.51999999999</v>
      </c>
      <c r="N2986" s="74">
        <v>152185.51999999999</v>
      </c>
      <c r="O2986" s="74">
        <v>152185.51999999999</v>
      </c>
      <c r="P2986" s="74">
        <v>152185.51999999999</v>
      </c>
      <c r="Q2986" s="74">
        <v>152185.51999999999</v>
      </c>
      <c r="R2986" s="74">
        <v>152185.51999999999</v>
      </c>
      <c r="S2986" s="74">
        <v>152185.51999999999</v>
      </c>
    </row>
    <row r="2987" spans="2:19">
      <c r="B2987" s="5">
        <v>1983</v>
      </c>
      <c r="C2987" s="32">
        <v>67137.22</v>
      </c>
      <c r="D2987" s="74">
        <v>67137.22</v>
      </c>
      <c r="E2987" s="74">
        <v>67137.22</v>
      </c>
      <c r="F2987" s="74">
        <v>67137.22</v>
      </c>
      <c r="G2987" s="74">
        <v>67137.22</v>
      </c>
      <c r="H2987" s="74">
        <v>67137.22</v>
      </c>
      <c r="I2987" s="74">
        <v>67137.22</v>
      </c>
      <c r="J2987" s="74">
        <v>67137.22</v>
      </c>
      <c r="K2987" s="74">
        <v>67137.22</v>
      </c>
      <c r="L2987" s="74">
        <v>67137.22</v>
      </c>
      <c r="M2987" s="74">
        <v>67137.22</v>
      </c>
      <c r="N2987" s="74">
        <v>67137.22</v>
      </c>
      <c r="O2987" s="74">
        <v>67137.22</v>
      </c>
      <c r="P2987" s="74">
        <v>67137.22</v>
      </c>
      <c r="Q2987" s="74">
        <v>67137.22</v>
      </c>
      <c r="R2987" s="74">
        <v>67137.22</v>
      </c>
      <c r="S2987" s="74">
        <v>67137.22</v>
      </c>
    </row>
    <row r="2988" spans="2:19">
      <c r="B2988" s="5">
        <v>1982</v>
      </c>
      <c r="C2988" s="32">
        <v>117067.43000000001</v>
      </c>
      <c r="D2988" s="74">
        <v>117067.43</v>
      </c>
      <c r="E2988" s="74">
        <v>117067.43</v>
      </c>
      <c r="F2988" s="74">
        <v>117067.43</v>
      </c>
      <c r="G2988" s="74">
        <v>117067.43</v>
      </c>
      <c r="H2988" s="74">
        <v>117067.43</v>
      </c>
      <c r="I2988" s="74">
        <v>117067.43</v>
      </c>
      <c r="J2988" s="74">
        <v>117067.43</v>
      </c>
      <c r="K2988" s="74">
        <v>117067.43</v>
      </c>
      <c r="L2988" s="74">
        <v>117067.43</v>
      </c>
      <c r="M2988" s="74">
        <v>117067.43</v>
      </c>
      <c r="N2988" s="74">
        <v>117067.43</v>
      </c>
      <c r="O2988" s="74">
        <v>117067.43</v>
      </c>
      <c r="P2988" s="74">
        <v>117067.43</v>
      </c>
      <c r="Q2988" s="74">
        <v>117067.43</v>
      </c>
      <c r="R2988" s="74">
        <v>117067.43</v>
      </c>
      <c r="S2988" s="74">
        <v>117067.43</v>
      </c>
    </row>
    <row r="2989" spans="2:19">
      <c r="B2989" s="5">
        <v>1981</v>
      </c>
      <c r="C2989" s="32">
        <v>95615.16</v>
      </c>
      <c r="D2989" s="74">
        <v>95615.16</v>
      </c>
      <c r="E2989" s="74">
        <v>95615.16</v>
      </c>
      <c r="F2989" s="74">
        <v>95615.16</v>
      </c>
      <c r="G2989" s="74">
        <v>95615.16</v>
      </c>
      <c r="H2989" s="74">
        <v>95615.16</v>
      </c>
      <c r="I2989" s="74">
        <v>95615.16</v>
      </c>
      <c r="J2989" s="74">
        <v>95615.16</v>
      </c>
      <c r="K2989" s="74">
        <v>95615.16</v>
      </c>
      <c r="L2989" s="74">
        <v>95615.16</v>
      </c>
      <c r="M2989" s="74">
        <v>95615.16</v>
      </c>
      <c r="N2989" s="74">
        <v>95615.16</v>
      </c>
      <c r="O2989" s="74">
        <v>95615.16</v>
      </c>
      <c r="P2989" s="74">
        <v>95615.16</v>
      </c>
      <c r="Q2989" s="74">
        <v>95615.16</v>
      </c>
      <c r="R2989" s="74">
        <v>95615.16</v>
      </c>
      <c r="S2989" s="74">
        <v>95615.16</v>
      </c>
    </row>
    <row r="2990" spans="2:19">
      <c r="B2990" s="5">
        <v>1980</v>
      </c>
      <c r="C2990" s="32">
        <v>181722.34999999998</v>
      </c>
      <c r="D2990" s="74">
        <v>181722.35</v>
      </c>
      <c r="E2990" s="74">
        <v>181722.35</v>
      </c>
      <c r="F2990" s="74">
        <v>181722.35</v>
      </c>
      <c r="G2990" s="74">
        <v>181722.35</v>
      </c>
      <c r="H2990" s="74">
        <v>181722.35</v>
      </c>
      <c r="I2990" s="74">
        <v>181722.35</v>
      </c>
      <c r="J2990" s="74">
        <v>181722.35</v>
      </c>
      <c r="K2990" s="74">
        <v>181722.35</v>
      </c>
      <c r="L2990" s="74">
        <v>181722.35</v>
      </c>
      <c r="M2990" s="74">
        <v>181722.35</v>
      </c>
      <c r="N2990" s="74">
        <v>181722.35</v>
      </c>
      <c r="O2990" s="74">
        <v>181722.35</v>
      </c>
      <c r="P2990" s="74">
        <v>181722.35</v>
      </c>
      <c r="Q2990" s="74">
        <v>181722.35</v>
      </c>
      <c r="R2990" s="74">
        <v>181722.35</v>
      </c>
      <c r="S2990" s="74">
        <v>181722.35</v>
      </c>
    </row>
    <row r="2991" spans="2:19">
      <c r="B2991" s="5">
        <v>1979</v>
      </c>
      <c r="C2991" s="32">
        <v>210450.8</v>
      </c>
      <c r="D2991" s="74">
        <v>210450.8</v>
      </c>
      <c r="E2991" s="74">
        <v>210450.8</v>
      </c>
      <c r="F2991" s="74">
        <v>210450.8</v>
      </c>
      <c r="G2991" s="74">
        <v>210450.8</v>
      </c>
      <c r="H2991" s="74">
        <v>210450.8</v>
      </c>
      <c r="I2991" s="74">
        <v>210450.8</v>
      </c>
      <c r="J2991" s="74">
        <v>210450.8</v>
      </c>
      <c r="K2991" s="74">
        <v>210450.8</v>
      </c>
      <c r="L2991" s="74">
        <v>210450.8</v>
      </c>
      <c r="M2991" s="74">
        <v>210450.8</v>
      </c>
      <c r="N2991" s="74">
        <v>210450.8</v>
      </c>
      <c r="O2991" s="74">
        <v>210450.8</v>
      </c>
      <c r="P2991" s="74">
        <v>210450.8</v>
      </c>
      <c r="Q2991" s="74">
        <v>210450.8</v>
      </c>
      <c r="R2991" s="74">
        <v>210450.8</v>
      </c>
      <c r="S2991" s="74">
        <v>210450.8</v>
      </c>
    </row>
    <row r="2992" spans="2:19">
      <c r="B2992" s="5">
        <v>1978</v>
      </c>
      <c r="C2992" s="32">
        <v>182535.29</v>
      </c>
      <c r="D2992" s="74">
        <v>182535.29</v>
      </c>
      <c r="E2992" s="74">
        <v>182535.29</v>
      </c>
      <c r="F2992" s="74">
        <v>182535.29</v>
      </c>
      <c r="G2992" s="74">
        <v>182535.29</v>
      </c>
      <c r="H2992" s="74">
        <v>182535.29</v>
      </c>
      <c r="I2992" s="74">
        <v>182535.29</v>
      </c>
      <c r="J2992" s="74">
        <v>182535.29</v>
      </c>
      <c r="K2992" s="74">
        <v>182535.29</v>
      </c>
      <c r="L2992" s="74">
        <v>182535.29</v>
      </c>
      <c r="M2992" s="74">
        <v>182535.29</v>
      </c>
      <c r="N2992" s="74">
        <v>182535.29</v>
      </c>
      <c r="O2992" s="74">
        <v>182535.29</v>
      </c>
      <c r="P2992" s="74">
        <v>182535.29</v>
      </c>
      <c r="Q2992" s="74">
        <v>182535.29</v>
      </c>
      <c r="R2992" s="74">
        <v>182535.29</v>
      </c>
      <c r="S2992" s="74">
        <v>182535.29</v>
      </c>
    </row>
    <row r="2993" spans="2:19">
      <c r="B2993" s="5">
        <v>1977</v>
      </c>
      <c r="C2993" s="32">
        <v>168929.81</v>
      </c>
      <c r="D2993" s="74">
        <v>168929.81</v>
      </c>
      <c r="E2993" s="74">
        <v>168929.81</v>
      </c>
      <c r="F2993" s="74">
        <v>168929.81</v>
      </c>
      <c r="G2993" s="74">
        <v>168929.81</v>
      </c>
      <c r="H2993" s="74">
        <v>168929.81</v>
      </c>
      <c r="I2993" s="74">
        <v>168929.81</v>
      </c>
      <c r="J2993" s="74">
        <v>168929.81</v>
      </c>
      <c r="K2993" s="74">
        <v>168929.81</v>
      </c>
      <c r="L2993" s="74">
        <v>168929.81</v>
      </c>
      <c r="M2993" s="74">
        <v>168929.81</v>
      </c>
      <c r="N2993" s="74">
        <v>168929.81</v>
      </c>
      <c r="O2993" s="74">
        <v>168929.81</v>
      </c>
      <c r="P2993" s="74">
        <v>168929.81</v>
      </c>
      <c r="Q2993" s="74">
        <v>168929.81</v>
      </c>
      <c r="R2993" s="74">
        <v>168929.81</v>
      </c>
      <c r="S2993" s="74">
        <v>168929.81</v>
      </c>
    </row>
    <row r="2994" spans="2:19">
      <c r="B2994" s="5">
        <v>1976</v>
      </c>
      <c r="C2994" s="32">
        <v>114216.47</v>
      </c>
      <c r="D2994" s="74">
        <v>114216.47</v>
      </c>
      <c r="E2994" s="74">
        <v>114216.47</v>
      </c>
      <c r="F2994" s="74">
        <v>114216.47</v>
      </c>
      <c r="G2994" s="74">
        <v>114216.47</v>
      </c>
      <c r="H2994" s="74">
        <v>114216.47</v>
      </c>
      <c r="I2994" s="74">
        <v>114216.47</v>
      </c>
      <c r="J2994" s="74">
        <v>114216.47</v>
      </c>
      <c r="K2994" s="74">
        <v>114216.47</v>
      </c>
      <c r="L2994" s="74">
        <v>114216.47</v>
      </c>
      <c r="M2994" s="74">
        <v>114216.47</v>
      </c>
      <c r="N2994" s="74">
        <v>114216.47</v>
      </c>
      <c r="O2994" s="74">
        <v>114216.47</v>
      </c>
      <c r="P2994" s="74">
        <v>114216.47</v>
      </c>
      <c r="Q2994" s="74">
        <v>114216.47</v>
      </c>
      <c r="R2994" s="74">
        <v>114216.47</v>
      </c>
      <c r="S2994" s="74">
        <v>114216.47</v>
      </c>
    </row>
    <row r="2995" spans="2:19">
      <c r="B2995" s="5">
        <v>1975</v>
      </c>
      <c r="C2995" s="32">
        <v>95773.669999999984</v>
      </c>
      <c r="D2995" s="74">
        <v>95773.67</v>
      </c>
      <c r="E2995" s="74">
        <v>95773.67</v>
      </c>
      <c r="F2995" s="74">
        <v>95773.67</v>
      </c>
      <c r="G2995" s="74">
        <v>95773.67</v>
      </c>
      <c r="H2995" s="74">
        <v>95773.67</v>
      </c>
      <c r="I2995" s="74">
        <v>95773.67</v>
      </c>
      <c r="J2995" s="74">
        <v>95773.67</v>
      </c>
      <c r="K2995" s="74">
        <v>95773.67</v>
      </c>
      <c r="L2995" s="74">
        <v>95773.67</v>
      </c>
      <c r="M2995" s="74">
        <v>95773.67</v>
      </c>
      <c r="N2995" s="74">
        <v>95773.67</v>
      </c>
      <c r="O2995" s="74">
        <v>95773.67</v>
      </c>
      <c r="P2995" s="74">
        <v>95773.67</v>
      </c>
      <c r="Q2995" s="74">
        <v>95773.67</v>
      </c>
      <c r="R2995" s="74">
        <v>95773.67</v>
      </c>
      <c r="S2995" s="74">
        <v>95773.67</v>
      </c>
    </row>
    <row r="2996" spans="2:19">
      <c r="B2996" s="5">
        <v>1974</v>
      </c>
      <c r="C2996" s="32">
        <v>151059.65</v>
      </c>
      <c r="D2996" s="74">
        <v>151059.65</v>
      </c>
      <c r="E2996" s="74">
        <v>151059.65</v>
      </c>
      <c r="F2996" s="74">
        <v>151059.65</v>
      </c>
      <c r="G2996" s="74">
        <v>151059.65</v>
      </c>
      <c r="H2996" s="74">
        <v>151059.65</v>
      </c>
      <c r="I2996" s="74">
        <v>151059.65</v>
      </c>
      <c r="J2996" s="74">
        <v>151059.65</v>
      </c>
      <c r="K2996" s="74">
        <v>151059.65</v>
      </c>
      <c r="L2996" s="74">
        <v>151059.65</v>
      </c>
      <c r="M2996" s="74">
        <v>151059.65</v>
      </c>
      <c r="N2996" s="74">
        <v>151059.65</v>
      </c>
      <c r="O2996" s="74">
        <v>151059.65</v>
      </c>
      <c r="P2996" s="74">
        <v>151059.65</v>
      </c>
      <c r="Q2996" s="74">
        <v>151059.65</v>
      </c>
      <c r="R2996" s="74">
        <v>151059.65</v>
      </c>
      <c r="S2996" s="74">
        <v>151059.65</v>
      </c>
    </row>
    <row r="2997" spans="2:19">
      <c r="B2997" s="5">
        <v>1973</v>
      </c>
      <c r="C2997" s="32">
        <v>133018.71</v>
      </c>
      <c r="D2997" s="74">
        <v>133018.71</v>
      </c>
      <c r="E2997" s="74">
        <v>133018.71</v>
      </c>
      <c r="F2997" s="74">
        <v>133018.71</v>
      </c>
      <c r="G2997" s="74">
        <v>133018.71</v>
      </c>
      <c r="H2997" s="74">
        <v>133018.71</v>
      </c>
      <c r="I2997" s="74">
        <v>133018.71</v>
      </c>
      <c r="J2997" s="74">
        <v>133018.71</v>
      </c>
      <c r="K2997" s="74">
        <v>133018.71</v>
      </c>
      <c r="L2997" s="74">
        <v>133018.71</v>
      </c>
      <c r="M2997" s="74">
        <v>133018.71</v>
      </c>
      <c r="N2997" s="74">
        <v>133018.71</v>
      </c>
      <c r="O2997" s="74">
        <v>133018.71</v>
      </c>
      <c r="P2997" s="74">
        <v>133018.71</v>
      </c>
      <c r="Q2997" s="74">
        <v>133018.71</v>
      </c>
      <c r="R2997" s="74">
        <v>133018.71</v>
      </c>
      <c r="S2997" s="74">
        <v>133018.71</v>
      </c>
    </row>
    <row r="2998" spans="2:19">
      <c r="B2998" s="5">
        <v>1972</v>
      </c>
      <c r="C2998" s="32">
        <v>143903.60999999999</v>
      </c>
      <c r="D2998" s="74">
        <v>143903.60999999999</v>
      </c>
      <c r="E2998" s="74">
        <v>143903.60999999999</v>
      </c>
      <c r="F2998" s="74">
        <v>143903.60999999999</v>
      </c>
      <c r="G2998" s="74">
        <v>143903.60999999999</v>
      </c>
      <c r="H2998" s="74">
        <v>143903.60999999999</v>
      </c>
      <c r="I2998" s="74">
        <v>143903.60999999999</v>
      </c>
      <c r="J2998" s="74">
        <v>143903.60999999999</v>
      </c>
      <c r="K2998" s="74">
        <v>143903.60999999999</v>
      </c>
      <c r="L2998" s="74">
        <v>143903.60999999999</v>
      </c>
      <c r="M2998" s="74">
        <v>143903.60999999999</v>
      </c>
      <c r="N2998" s="74">
        <v>143903.60999999999</v>
      </c>
      <c r="O2998" s="74">
        <v>143903.60999999999</v>
      </c>
      <c r="P2998" s="74">
        <v>143903.60999999999</v>
      </c>
      <c r="Q2998" s="74">
        <v>143903.60999999999</v>
      </c>
      <c r="R2998" s="74">
        <v>143903.60999999999</v>
      </c>
      <c r="S2998" s="74">
        <v>143903.60999999999</v>
      </c>
    </row>
    <row r="2999" spans="2:19">
      <c r="B2999" s="5">
        <v>1971</v>
      </c>
      <c r="C2999" s="32">
        <v>101822.23999999999</v>
      </c>
      <c r="D2999" s="74">
        <v>101822.24</v>
      </c>
      <c r="E2999" s="74">
        <v>101822.24</v>
      </c>
      <c r="F2999" s="74">
        <v>101822.24</v>
      </c>
      <c r="G2999" s="74">
        <v>101822.24</v>
      </c>
      <c r="H2999" s="74">
        <v>101822.24</v>
      </c>
      <c r="I2999" s="74">
        <v>101822.24</v>
      </c>
      <c r="J2999" s="74">
        <v>101822.24</v>
      </c>
      <c r="K2999" s="74">
        <v>101822.24</v>
      </c>
      <c r="L2999" s="74">
        <v>101822.24</v>
      </c>
      <c r="M2999" s="74">
        <v>101822.24</v>
      </c>
      <c r="N2999" s="74">
        <v>101822.24</v>
      </c>
      <c r="O2999" s="74">
        <v>101822.24</v>
      </c>
      <c r="P2999" s="74">
        <v>101822.24</v>
      </c>
      <c r="Q2999" s="74">
        <v>101822.24</v>
      </c>
      <c r="R2999" s="74">
        <v>101822.24</v>
      </c>
      <c r="S2999" s="74">
        <v>101822.24</v>
      </c>
    </row>
    <row r="3000" spans="2:19">
      <c r="B3000" s="5">
        <v>1970</v>
      </c>
      <c r="C3000" s="32">
        <v>73544.22</v>
      </c>
      <c r="D3000" s="74">
        <v>73544.22</v>
      </c>
      <c r="E3000" s="74">
        <v>73544.22</v>
      </c>
      <c r="F3000" s="74">
        <v>73544.22</v>
      </c>
      <c r="G3000" s="74">
        <v>73544.22</v>
      </c>
      <c r="H3000" s="74">
        <v>73544.22</v>
      </c>
      <c r="I3000" s="74">
        <v>73544.22</v>
      </c>
      <c r="J3000" s="74">
        <v>73544.22</v>
      </c>
      <c r="K3000" s="74">
        <v>73544.22</v>
      </c>
      <c r="L3000" s="74">
        <v>73544.22</v>
      </c>
      <c r="M3000" s="74">
        <v>73544.22</v>
      </c>
      <c r="N3000" s="74">
        <v>73544.22</v>
      </c>
      <c r="O3000" s="74">
        <v>73544.22</v>
      </c>
      <c r="P3000" s="74">
        <v>73544.22</v>
      </c>
      <c r="Q3000" s="74">
        <v>73544.22</v>
      </c>
      <c r="R3000" s="74">
        <v>73544.22</v>
      </c>
      <c r="S3000" s="74">
        <v>73544.22</v>
      </c>
    </row>
    <row r="3001" spans="2:19">
      <c r="B3001" s="5">
        <v>1969</v>
      </c>
      <c r="C3001" s="32">
        <v>83844.2</v>
      </c>
      <c r="D3001" s="74">
        <v>83844.2</v>
      </c>
      <c r="E3001" s="74">
        <v>83844.2</v>
      </c>
      <c r="F3001" s="74">
        <v>83844.2</v>
      </c>
      <c r="G3001" s="74">
        <v>83844.2</v>
      </c>
      <c r="H3001" s="74">
        <v>83844.2</v>
      </c>
      <c r="I3001" s="74">
        <v>83844.2</v>
      </c>
      <c r="J3001" s="74">
        <v>83844.2</v>
      </c>
      <c r="K3001" s="74">
        <v>83844.2</v>
      </c>
      <c r="L3001" s="74">
        <v>83844.2</v>
      </c>
      <c r="M3001" s="74">
        <v>83844.2</v>
      </c>
      <c r="N3001" s="74">
        <v>83844.2</v>
      </c>
      <c r="O3001" s="74">
        <v>83844.2</v>
      </c>
      <c r="P3001" s="74">
        <v>83844.2</v>
      </c>
      <c r="Q3001" s="74">
        <v>83844.2</v>
      </c>
      <c r="R3001" s="74">
        <v>83844.2</v>
      </c>
      <c r="S3001" s="74">
        <v>83844.2</v>
      </c>
    </row>
    <row r="3002" spans="2:19">
      <c r="B3002" s="5">
        <v>1968</v>
      </c>
      <c r="C3002" s="32">
        <v>69916.61</v>
      </c>
      <c r="D3002" s="74">
        <v>69916.61</v>
      </c>
      <c r="E3002" s="74">
        <v>69916.61</v>
      </c>
      <c r="F3002" s="74">
        <v>69916.61</v>
      </c>
      <c r="G3002" s="74">
        <v>69916.61</v>
      </c>
      <c r="H3002" s="74">
        <v>69916.61</v>
      </c>
      <c r="I3002" s="74">
        <v>69916.61</v>
      </c>
      <c r="J3002" s="74">
        <v>69916.61</v>
      </c>
      <c r="K3002" s="74">
        <v>69916.61</v>
      </c>
      <c r="L3002" s="74">
        <v>69916.61</v>
      </c>
      <c r="M3002" s="74">
        <v>69916.61</v>
      </c>
      <c r="N3002" s="74">
        <v>69916.61</v>
      </c>
      <c r="O3002" s="74">
        <v>69916.61</v>
      </c>
      <c r="P3002" s="74">
        <v>69916.61</v>
      </c>
      <c r="Q3002" s="74">
        <v>69916.61</v>
      </c>
      <c r="R3002" s="74">
        <v>69916.61</v>
      </c>
      <c r="S3002" s="74">
        <v>69916.61</v>
      </c>
    </row>
    <row r="3003" spans="2:19">
      <c r="B3003" s="5">
        <v>1967</v>
      </c>
      <c r="C3003" s="32">
        <v>97887.85</v>
      </c>
      <c r="D3003" s="74">
        <v>97887.85</v>
      </c>
      <c r="E3003" s="74">
        <v>97887.85</v>
      </c>
      <c r="F3003" s="74">
        <v>97887.85</v>
      </c>
      <c r="G3003" s="74">
        <v>97887.85</v>
      </c>
      <c r="H3003" s="74">
        <v>97887.85</v>
      </c>
      <c r="I3003" s="74">
        <v>97887.85</v>
      </c>
      <c r="J3003" s="74">
        <v>97887.85</v>
      </c>
      <c r="K3003" s="74">
        <v>97887.85</v>
      </c>
      <c r="L3003" s="74">
        <v>97887.85</v>
      </c>
      <c r="M3003" s="74">
        <v>97887.85</v>
      </c>
      <c r="N3003" s="74">
        <v>97887.85</v>
      </c>
      <c r="O3003" s="74">
        <v>97887.85</v>
      </c>
      <c r="P3003" s="74">
        <v>97887.85</v>
      </c>
      <c r="Q3003" s="74">
        <v>97887.85</v>
      </c>
      <c r="R3003" s="74">
        <v>97887.85</v>
      </c>
      <c r="S3003" s="74">
        <v>97887.85</v>
      </c>
    </row>
    <row r="3004" spans="2:19">
      <c r="B3004" s="5">
        <v>1966</v>
      </c>
      <c r="C3004" s="32">
        <v>54628.98</v>
      </c>
      <c r="D3004" s="74">
        <v>54628.98</v>
      </c>
      <c r="E3004" s="74">
        <v>54628.98</v>
      </c>
      <c r="F3004" s="74">
        <v>54628.98</v>
      </c>
      <c r="G3004" s="74">
        <v>54628.98</v>
      </c>
      <c r="H3004" s="74">
        <v>54628.98</v>
      </c>
      <c r="I3004" s="74">
        <v>54628.98</v>
      </c>
      <c r="J3004" s="74">
        <v>54628.98</v>
      </c>
      <c r="K3004" s="74">
        <v>54628.98</v>
      </c>
      <c r="L3004" s="74">
        <v>54628.98</v>
      </c>
      <c r="M3004" s="74">
        <v>54628.98</v>
      </c>
      <c r="N3004" s="74">
        <v>54628.98</v>
      </c>
      <c r="O3004" s="74">
        <v>54628.98</v>
      </c>
      <c r="P3004" s="74">
        <v>54628.98</v>
      </c>
      <c r="Q3004" s="74">
        <v>54628.98</v>
      </c>
      <c r="R3004" s="74">
        <v>54628.98</v>
      </c>
      <c r="S3004" s="74">
        <v>54628.98</v>
      </c>
    </row>
    <row r="3005" spans="2:19">
      <c r="B3005" s="5">
        <v>1965</v>
      </c>
      <c r="C3005" s="32">
        <v>43320.74</v>
      </c>
      <c r="D3005" s="74">
        <v>43320.74</v>
      </c>
      <c r="E3005" s="74">
        <v>43320.74</v>
      </c>
      <c r="F3005" s="74">
        <v>43320.74</v>
      </c>
      <c r="G3005" s="74">
        <v>43320.74</v>
      </c>
      <c r="H3005" s="74">
        <v>43320.74</v>
      </c>
      <c r="I3005" s="74">
        <v>43320.74</v>
      </c>
      <c r="J3005" s="74">
        <v>43320.74</v>
      </c>
      <c r="K3005" s="74">
        <v>43320.74</v>
      </c>
      <c r="L3005" s="74">
        <v>43320.74</v>
      </c>
      <c r="M3005" s="74">
        <v>43320.74</v>
      </c>
      <c r="N3005" s="74">
        <v>43320.74</v>
      </c>
      <c r="O3005" s="74">
        <v>43320.74</v>
      </c>
      <c r="P3005" s="74">
        <v>43320.74</v>
      </c>
      <c r="Q3005" s="74">
        <v>43320.74</v>
      </c>
      <c r="R3005" s="74">
        <v>43320.74</v>
      </c>
      <c r="S3005" s="74">
        <v>43320.74</v>
      </c>
    </row>
    <row r="3006" spans="2:19">
      <c r="B3006" s="5">
        <v>1964</v>
      </c>
      <c r="C3006" s="32">
        <v>75481</v>
      </c>
      <c r="D3006" s="74">
        <v>75481</v>
      </c>
      <c r="E3006" s="74">
        <v>75481</v>
      </c>
      <c r="F3006" s="74">
        <v>75481</v>
      </c>
      <c r="G3006" s="74">
        <v>75481</v>
      </c>
      <c r="H3006" s="74">
        <v>75481</v>
      </c>
      <c r="I3006" s="74">
        <v>75481</v>
      </c>
      <c r="J3006" s="74">
        <v>75481</v>
      </c>
      <c r="K3006" s="74">
        <v>75481</v>
      </c>
      <c r="L3006" s="74">
        <v>75481</v>
      </c>
      <c r="M3006" s="74">
        <v>75481</v>
      </c>
      <c r="N3006" s="74">
        <v>75481</v>
      </c>
      <c r="O3006" s="74">
        <v>75481</v>
      </c>
      <c r="P3006" s="74">
        <v>75481</v>
      </c>
      <c r="Q3006" s="74">
        <v>75481</v>
      </c>
      <c r="R3006" s="74">
        <v>75481</v>
      </c>
      <c r="S3006" s="74">
        <v>75481</v>
      </c>
    </row>
    <row r="3007" spans="2:19">
      <c r="B3007" s="5">
        <v>1963</v>
      </c>
      <c r="C3007" s="32">
        <v>74932.38</v>
      </c>
      <c r="D3007" s="74">
        <v>74932.38</v>
      </c>
      <c r="E3007" s="74">
        <v>74932.38</v>
      </c>
      <c r="F3007" s="74">
        <v>74932.38</v>
      </c>
      <c r="G3007" s="74">
        <v>74932.38</v>
      </c>
      <c r="H3007" s="74">
        <v>74932.38</v>
      </c>
      <c r="I3007" s="74">
        <v>74932.38</v>
      </c>
      <c r="J3007" s="74">
        <v>74932.38</v>
      </c>
      <c r="K3007" s="74">
        <v>74932.38</v>
      </c>
      <c r="L3007" s="74">
        <v>74932.38</v>
      </c>
      <c r="M3007" s="74">
        <v>74932.38</v>
      </c>
      <c r="N3007" s="74">
        <v>74932.38</v>
      </c>
      <c r="O3007" s="74">
        <v>74932.38</v>
      </c>
      <c r="P3007" s="74">
        <v>74932.38</v>
      </c>
      <c r="Q3007" s="74">
        <v>74932.38</v>
      </c>
      <c r="R3007" s="74">
        <v>74932.38</v>
      </c>
      <c r="S3007" s="74">
        <v>74932.38</v>
      </c>
    </row>
    <row r="3008" spans="2:19">
      <c r="B3008" s="5">
        <v>1962</v>
      </c>
      <c r="C3008" s="32">
        <v>86962.57</v>
      </c>
      <c r="D3008" s="74">
        <v>86962.57</v>
      </c>
      <c r="E3008" s="74">
        <v>86962.57</v>
      </c>
      <c r="F3008" s="74">
        <v>86962.57</v>
      </c>
      <c r="G3008" s="74">
        <v>86962.57</v>
      </c>
      <c r="H3008" s="74">
        <v>86962.57</v>
      </c>
      <c r="I3008" s="74">
        <v>86962.57</v>
      </c>
      <c r="J3008" s="74">
        <v>86962.57</v>
      </c>
      <c r="K3008" s="74">
        <v>86962.57</v>
      </c>
      <c r="L3008" s="74">
        <v>86962.57</v>
      </c>
      <c r="M3008" s="74">
        <v>86962.57</v>
      </c>
      <c r="N3008" s="74">
        <v>86962.57</v>
      </c>
      <c r="O3008" s="74">
        <v>86962.57</v>
      </c>
      <c r="P3008" s="74">
        <v>86962.57</v>
      </c>
      <c r="Q3008" s="74">
        <v>86962.57</v>
      </c>
      <c r="R3008" s="74">
        <v>86962.57</v>
      </c>
      <c r="S3008" s="74">
        <v>86962.57</v>
      </c>
    </row>
    <row r="3009" spans="2:19">
      <c r="B3009" s="5">
        <v>1961</v>
      </c>
      <c r="C3009" s="32">
        <v>101466.9</v>
      </c>
      <c r="D3009" s="74">
        <v>101466.9</v>
      </c>
      <c r="E3009" s="74">
        <v>101466.9</v>
      </c>
      <c r="F3009" s="74">
        <v>101466.9</v>
      </c>
      <c r="G3009" s="74">
        <v>101466.9</v>
      </c>
      <c r="H3009" s="74">
        <v>101466.9</v>
      </c>
      <c r="I3009" s="74">
        <v>101466.9</v>
      </c>
      <c r="J3009" s="74">
        <v>101466.9</v>
      </c>
      <c r="K3009" s="74">
        <v>101466.9</v>
      </c>
      <c r="L3009" s="74">
        <v>101466.9</v>
      </c>
      <c r="M3009" s="74">
        <v>101466.9</v>
      </c>
      <c r="N3009" s="74">
        <v>101466.9</v>
      </c>
      <c r="O3009" s="74">
        <v>101466.9</v>
      </c>
      <c r="P3009" s="74">
        <v>101466.9</v>
      </c>
      <c r="Q3009" s="74">
        <v>101466.9</v>
      </c>
      <c r="R3009" s="74">
        <v>101466.9</v>
      </c>
      <c r="S3009" s="74">
        <v>101466.9</v>
      </c>
    </row>
    <row r="3010" spans="2:19">
      <c r="B3010" s="5">
        <v>1960</v>
      </c>
      <c r="C3010" s="32">
        <v>148984.82999999999</v>
      </c>
      <c r="D3010" s="74">
        <v>148984.82999999999</v>
      </c>
      <c r="E3010" s="74">
        <v>148984.82999999999</v>
      </c>
      <c r="F3010" s="74">
        <v>148984.82999999999</v>
      </c>
      <c r="G3010" s="74">
        <v>148984.82999999999</v>
      </c>
      <c r="H3010" s="74">
        <v>148984.82999999999</v>
      </c>
      <c r="I3010" s="74">
        <v>148984.82999999999</v>
      </c>
      <c r="J3010" s="74">
        <v>148984.82999999999</v>
      </c>
      <c r="K3010" s="74">
        <v>148984.82999999999</v>
      </c>
      <c r="L3010" s="74">
        <v>148984.82999999999</v>
      </c>
      <c r="M3010" s="74">
        <v>148984.82999999999</v>
      </c>
      <c r="N3010" s="74">
        <v>148984.82999999999</v>
      </c>
      <c r="O3010" s="74">
        <v>148984.82999999999</v>
      </c>
      <c r="P3010" s="74">
        <v>148984.82999999999</v>
      </c>
      <c r="Q3010" s="74">
        <v>148984.82999999999</v>
      </c>
      <c r="R3010" s="74">
        <v>148984.82999999999</v>
      </c>
      <c r="S3010" s="74">
        <v>148984.82999999999</v>
      </c>
    </row>
    <row r="3011" spans="2:19">
      <c r="B3011" s="5">
        <v>1959</v>
      </c>
      <c r="C3011" s="32">
        <v>113424.99</v>
      </c>
      <c r="D3011" s="74">
        <v>113424.99</v>
      </c>
      <c r="E3011" s="74">
        <v>113424.99</v>
      </c>
      <c r="F3011" s="74">
        <v>113424.99</v>
      </c>
      <c r="G3011" s="74">
        <v>113424.99</v>
      </c>
      <c r="H3011" s="74">
        <v>113424.99</v>
      </c>
      <c r="I3011" s="74">
        <v>113424.99</v>
      </c>
      <c r="J3011" s="74">
        <v>113424.99</v>
      </c>
      <c r="K3011" s="74">
        <v>113424.99</v>
      </c>
      <c r="L3011" s="74">
        <v>113424.99</v>
      </c>
      <c r="M3011" s="74">
        <v>113424.99</v>
      </c>
      <c r="N3011" s="74">
        <v>113424.99</v>
      </c>
      <c r="O3011" s="74">
        <v>113424.99</v>
      </c>
      <c r="P3011" s="74">
        <v>113424.99</v>
      </c>
      <c r="Q3011" s="74">
        <v>113424.99</v>
      </c>
      <c r="R3011" s="74">
        <v>113424.99</v>
      </c>
      <c r="S3011" s="74">
        <v>113424.99</v>
      </c>
    </row>
    <row r="3012" spans="2:19">
      <c r="B3012" s="5">
        <v>1958</v>
      </c>
      <c r="C3012" s="32">
        <v>67748.73</v>
      </c>
      <c r="D3012" s="74">
        <v>67748.73</v>
      </c>
      <c r="E3012" s="74">
        <v>67748.73</v>
      </c>
      <c r="F3012" s="74">
        <v>67748.73</v>
      </c>
      <c r="G3012" s="74">
        <v>67748.73</v>
      </c>
      <c r="H3012" s="74">
        <v>67748.73</v>
      </c>
      <c r="I3012" s="74">
        <v>67748.73</v>
      </c>
      <c r="J3012" s="74">
        <v>67748.73</v>
      </c>
      <c r="K3012" s="74">
        <v>67748.73</v>
      </c>
      <c r="L3012" s="74">
        <v>67748.73</v>
      </c>
      <c r="M3012" s="74">
        <v>67748.73</v>
      </c>
      <c r="N3012" s="74">
        <v>67748.73</v>
      </c>
      <c r="O3012" s="74">
        <v>67748.73</v>
      </c>
      <c r="P3012" s="74">
        <v>67748.73</v>
      </c>
      <c r="Q3012" s="74">
        <v>67748.73</v>
      </c>
      <c r="R3012" s="74">
        <v>67748.73</v>
      </c>
      <c r="S3012" s="74">
        <v>67748.73</v>
      </c>
    </row>
    <row r="3013" spans="2:19">
      <c r="B3013" s="5">
        <v>1957</v>
      </c>
      <c r="C3013" s="32">
        <v>56824.98</v>
      </c>
      <c r="D3013" s="74">
        <v>56824.98</v>
      </c>
      <c r="E3013" s="74">
        <v>56824.98</v>
      </c>
      <c r="F3013" s="74">
        <v>56824.98</v>
      </c>
      <c r="G3013" s="74">
        <v>56824.98</v>
      </c>
      <c r="H3013" s="74">
        <v>56824.98</v>
      </c>
      <c r="I3013" s="74">
        <v>56824.98</v>
      </c>
      <c r="J3013" s="74">
        <v>56824.98</v>
      </c>
      <c r="K3013" s="74">
        <v>56824.98</v>
      </c>
      <c r="L3013" s="74">
        <v>56824.98</v>
      </c>
      <c r="M3013" s="74">
        <v>56824.98</v>
      </c>
      <c r="N3013" s="74">
        <v>56824.98</v>
      </c>
      <c r="O3013" s="74">
        <v>56824.98</v>
      </c>
      <c r="P3013" s="74">
        <v>56824.98</v>
      </c>
      <c r="Q3013" s="74">
        <v>56824.98</v>
      </c>
      <c r="R3013" s="74">
        <v>56824.98</v>
      </c>
      <c r="S3013" s="74">
        <v>56824.98</v>
      </c>
    </row>
    <row r="3014" spans="2:19">
      <c r="B3014" s="5">
        <v>1956</v>
      </c>
      <c r="C3014" s="32">
        <v>113748.64</v>
      </c>
      <c r="D3014" s="74">
        <v>113748.64</v>
      </c>
      <c r="E3014" s="74">
        <v>113748.64</v>
      </c>
      <c r="F3014" s="74">
        <v>113748.64</v>
      </c>
      <c r="G3014" s="74">
        <v>113748.64</v>
      </c>
      <c r="H3014" s="74">
        <v>113748.64</v>
      </c>
      <c r="I3014" s="74">
        <v>113748.64</v>
      </c>
      <c r="J3014" s="74">
        <v>113748.64</v>
      </c>
      <c r="K3014" s="74">
        <v>113748.64</v>
      </c>
      <c r="L3014" s="74">
        <v>113748.64</v>
      </c>
      <c r="M3014" s="74">
        <v>113748.64</v>
      </c>
      <c r="N3014" s="74">
        <v>113748.64</v>
      </c>
      <c r="O3014" s="74">
        <v>113748.64</v>
      </c>
      <c r="P3014" s="74">
        <v>113748.64</v>
      </c>
      <c r="Q3014" s="74">
        <v>113748.64</v>
      </c>
      <c r="R3014" s="74">
        <v>113748.64</v>
      </c>
      <c r="S3014" s="74">
        <v>113748.64</v>
      </c>
    </row>
    <row r="3015" spans="2:19">
      <c r="B3015" s="5">
        <v>1955</v>
      </c>
      <c r="C3015" s="32">
        <v>125585.05</v>
      </c>
      <c r="D3015" s="74">
        <v>125585.05</v>
      </c>
      <c r="E3015" s="74">
        <v>125585.05</v>
      </c>
      <c r="F3015" s="74">
        <v>125585.05</v>
      </c>
      <c r="G3015" s="74">
        <v>125585.05</v>
      </c>
      <c r="H3015" s="74">
        <v>125585.05</v>
      </c>
      <c r="I3015" s="74">
        <v>125585.05</v>
      </c>
      <c r="J3015" s="74">
        <v>125585.05</v>
      </c>
      <c r="K3015" s="74">
        <v>125585.05</v>
      </c>
      <c r="L3015" s="74">
        <v>125585.05</v>
      </c>
      <c r="M3015" s="74">
        <v>125585.05</v>
      </c>
      <c r="N3015" s="74">
        <v>125585.05</v>
      </c>
      <c r="O3015" s="74">
        <v>125585.05</v>
      </c>
      <c r="P3015" s="74">
        <v>125585.05</v>
      </c>
      <c r="Q3015" s="74">
        <v>125585.05</v>
      </c>
      <c r="R3015" s="74">
        <v>125585.05</v>
      </c>
      <c r="S3015" s="74">
        <v>125585.05</v>
      </c>
    </row>
    <row r="3016" spans="2:19">
      <c r="B3016" s="5">
        <v>1954</v>
      </c>
      <c r="C3016" s="32">
        <v>214594.83</v>
      </c>
      <c r="D3016" s="74">
        <v>214594.83</v>
      </c>
      <c r="E3016" s="74">
        <v>214594.83</v>
      </c>
      <c r="F3016" s="74">
        <v>214594.83</v>
      </c>
      <c r="G3016" s="74">
        <v>214594.83</v>
      </c>
      <c r="H3016" s="74">
        <v>214594.83</v>
      </c>
      <c r="I3016" s="74">
        <v>214594.83</v>
      </c>
      <c r="J3016" s="74">
        <v>214594.83</v>
      </c>
      <c r="K3016" s="74">
        <v>214594.83</v>
      </c>
      <c r="L3016" s="74">
        <v>214594.83</v>
      </c>
      <c r="M3016" s="74">
        <v>214594.83</v>
      </c>
      <c r="N3016" s="74">
        <v>214594.83</v>
      </c>
      <c r="O3016" s="74">
        <v>214594.83</v>
      </c>
      <c r="P3016" s="74">
        <v>214594.83</v>
      </c>
      <c r="Q3016" s="74">
        <v>214594.83</v>
      </c>
      <c r="R3016" s="74">
        <v>214594.83</v>
      </c>
      <c r="S3016" s="74">
        <v>214594.83</v>
      </c>
    </row>
    <row r="3017" spans="2:19">
      <c r="B3017" s="5">
        <v>1953</v>
      </c>
      <c r="C3017" s="32">
        <v>194707.11</v>
      </c>
      <c r="D3017" s="74">
        <v>194707.11</v>
      </c>
      <c r="E3017" s="74">
        <v>194707.11</v>
      </c>
      <c r="F3017" s="74">
        <v>194707.11</v>
      </c>
      <c r="G3017" s="74">
        <v>194707.11</v>
      </c>
      <c r="H3017" s="74">
        <v>194707.11</v>
      </c>
      <c r="I3017" s="74">
        <v>194707.11</v>
      </c>
      <c r="J3017" s="74">
        <v>194707.11</v>
      </c>
      <c r="K3017" s="74">
        <v>194707.11</v>
      </c>
      <c r="L3017" s="74">
        <v>194707.11</v>
      </c>
      <c r="M3017" s="74">
        <v>194707.11</v>
      </c>
      <c r="N3017" s="74">
        <v>194707.11</v>
      </c>
      <c r="O3017" s="74">
        <v>194707.11</v>
      </c>
      <c r="P3017" s="74">
        <v>194707.11</v>
      </c>
      <c r="Q3017" s="74">
        <v>194707.11</v>
      </c>
      <c r="R3017" s="74">
        <v>194707.11</v>
      </c>
      <c r="S3017" s="74">
        <v>194707.11</v>
      </c>
    </row>
    <row r="3018" spans="2:19">
      <c r="B3018" s="5">
        <v>1952</v>
      </c>
      <c r="C3018" s="32">
        <v>163596.53</v>
      </c>
      <c r="D3018" s="74">
        <v>163596.53</v>
      </c>
      <c r="E3018" s="74">
        <v>163596.53</v>
      </c>
      <c r="F3018" s="74">
        <v>163596.53</v>
      </c>
      <c r="G3018" s="74">
        <v>163596.53</v>
      </c>
      <c r="H3018" s="74">
        <v>163596.53</v>
      </c>
      <c r="I3018" s="74">
        <v>163596.53</v>
      </c>
      <c r="J3018" s="74">
        <v>163596.53</v>
      </c>
      <c r="K3018" s="74">
        <v>163596.53</v>
      </c>
      <c r="L3018" s="74">
        <v>163596.53</v>
      </c>
      <c r="M3018" s="74">
        <v>163596.53</v>
      </c>
      <c r="N3018" s="74">
        <v>163596.53</v>
      </c>
      <c r="O3018" s="74">
        <v>163596.53</v>
      </c>
      <c r="P3018" s="74">
        <v>163596.53</v>
      </c>
      <c r="Q3018" s="74">
        <v>163596.53</v>
      </c>
      <c r="R3018" s="74">
        <v>163596.53</v>
      </c>
      <c r="S3018" s="74">
        <v>163596.53</v>
      </c>
    </row>
    <row r="3019" spans="2:19">
      <c r="B3019" s="5">
        <v>1951</v>
      </c>
      <c r="C3019" s="32">
        <v>160541.20000000001</v>
      </c>
      <c r="D3019" s="74">
        <v>158182.60999999999</v>
      </c>
      <c r="E3019" s="74">
        <v>152836.45000000001</v>
      </c>
      <c r="F3019" s="74">
        <v>150320.60999999999</v>
      </c>
      <c r="G3019" s="74">
        <v>145131.71</v>
      </c>
      <c r="H3019" s="74">
        <v>142301.39000000001</v>
      </c>
      <c r="I3019" s="74">
        <v>136326.28</v>
      </c>
      <c r="J3019" s="74">
        <v>128778.8</v>
      </c>
      <c r="K3019" s="74">
        <v>126420.21</v>
      </c>
      <c r="L3019" s="74">
        <v>125005.05</v>
      </c>
      <c r="M3019" s="74">
        <v>122960.93</v>
      </c>
      <c r="N3019" s="74">
        <v>116042.4</v>
      </c>
      <c r="O3019" s="74">
        <v>115256.2</v>
      </c>
      <c r="P3019" s="74">
        <v>97173.71</v>
      </c>
      <c r="Q3019" s="74">
        <v>97173.71</v>
      </c>
      <c r="R3019" s="74">
        <v>90884.14</v>
      </c>
      <c r="S3019" s="74">
        <v>90884.14</v>
      </c>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14716765.780000005</v>
      </c>
      <c r="D3041" s="10">
        <f>SUM(D2963:D3040)</f>
        <v>15020771.880000005</v>
      </c>
      <c r="E3041" s="10">
        <f>SUM(E2962:E3040)</f>
        <v>15220201.830000004</v>
      </c>
      <c r="F3041" s="10">
        <f>SUM(F2961:F3040)</f>
        <v>15311146.670000006</v>
      </c>
      <c r="G3041" s="10">
        <f>SUM(G2960:G3040)</f>
        <v>15446170.280000007</v>
      </c>
      <c r="H3041" s="10">
        <f t="shared" ref="H3041:M3041" si="30">SUM(H2954:H3040)</f>
        <v>15649626.480000006</v>
      </c>
      <c r="I3041" s="10">
        <f t="shared" si="30"/>
        <v>16317892.040000007</v>
      </c>
      <c r="J3041" s="10">
        <f t="shared" si="30"/>
        <v>16595108.100000007</v>
      </c>
      <c r="K3041" s="10">
        <f t="shared" si="30"/>
        <v>16955604.74000001</v>
      </c>
      <c r="L3041" s="10">
        <f t="shared" si="30"/>
        <v>17419030.72000001</v>
      </c>
      <c r="M3041" s="10">
        <f t="shared" si="30"/>
        <v>18219985.469999999</v>
      </c>
      <c r="N3041" s="10">
        <f>SUM(N2949:N3040)</f>
        <v>19109923.079999994</v>
      </c>
      <c r="O3041" s="76">
        <v>20051425.850000001</v>
      </c>
      <c r="P3041" s="76">
        <v>20932974.91</v>
      </c>
      <c r="Q3041" s="76">
        <v>23221681.010000002</v>
      </c>
      <c r="R3041" s="76">
        <v>24410345.890000001</v>
      </c>
      <c r="S3041" s="76">
        <v>24410345.890000001</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74">
        <v>6279.3</v>
      </c>
      <c r="S3044" s="74">
        <v>6279.3</v>
      </c>
    </row>
    <row r="3045" spans="1:19">
      <c r="B3045" s="5">
        <v>2020</v>
      </c>
      <c r="C3045" s="31"/>
      <c r="D3045" s="31"/>
      <c r="E3045" s="31"/>
      <c r="F3045" s="31"/>
      <c r="G3045" s="31"/>
      <c r="H3045" s="31"/>
      <c r="I3045" s="31"/>
      <c r="J3045" s="31"/>
      <c r="K3045" s="31"/>
      <c r="L3045" s="31"/>
      <c r="M3045" s="31"/>
      <c r="N3045" s="31"/>
      <c r="O3045" s="31"/>
      <c r="P3045" s="31"/>
      <c r="Q3045" s="74">
        <v>6268.7</v>
      </c>
      <c r="R3045" s="74">
        <v>6268.7</v>
      </c>
      <c r="S3045" s="74">
        <v>6268.7</v>
      </c>
    </row>
    <row r="3046" spans="1:19">
      <c r="A3046" s="35"/>
      <c r="B3046" s="5">
        <v>2019</v>
      </c>
      <c r="C3046" s="31"/>
      <c r="D3046" s="31"/>
      <c r="E3046" s="31"/>
      <c r="F3046" s="31"/>
      <c r="G3046" s="31"/>
      <c r="H3046" s="31"/>
      <c r="I3046" s="31"/>
      <c r="J3046" s="31"/>
      <c r="K3046" s="31"/>
      <c r="L3046" s="31"/>
      <c r="M3046" s="31"/>
      <c r="N3046" s="31"/>
      <c r="O3046" s="31"/>
      <c r="P3046" s="74">
        <v>956.24</v>
      </c>
      <c r="Q3046" s="74">
        <v>956.24</v>
      </c>
      <c r="R3046" s="74">
        <v>956.24</v>
      </c>
      <c r="S3046" s="74">
        <v>956.24</v>
      </c>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74">
        <v>2448.2800000000002</v>
      </c>
      <c r="M3050" s="74">
        <v>2448.2800000000002</v>
      </c>
      <c r="N3050" s="74">
        <v>2448.2800000000002</v>
      </c>
      <c r="O3050" s="74">
        <v>2448.2800000000002</v>
      </c>
      <c r="P3050" s="74">
        <v>2448.2800000000002</v>
      </c>
      <c r="Q3050" s="74">
        <v>2448.2800000000002</v>
      </c>
      <c r="R3050" s="74">
        <v>2448.2800000000002</v>
      </c>
      <c r="S3050" s="74">
        <v>2448.2800000000002</v>
      </c>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 t="shared" ref="H3136:M3136" si="31">SUM(H3049:H3135)</f>
        <v>0</v>
      </c>
      <c r="I3136" s="10">
        <f t="shared" si="31"/>
        <v>0</v>
      </c>
      <c r="J3136" s="10">
        <f t="shared" si="31"/>
        <v>0</v>
      </c>
      <c r="K3136" s="10">
        <f t="shared" si="31"/>
        <v>0</v>
      </c>
      <c r="L3136" s="10">
        <f t="shared" si="31"/>
        <v>2448.2800000000002</v>
      </c>
      <c r="M3136" s="10">
        <f t="shared" si="31"/>
        <v>2448.2800000000002</v>
      </c>
      <c r="N3136" s="10">
        <f>SUM(N3044:N3135)</f>
        <v>2448.2800000000002</v>
      </c>
      <c r="O3136" s="76">
        <v>2448.2800000000002</v>
      </c>
      <c r="P3136" s="76">
        <v>3404.52</v>
      </c>
      <c r="Q3136" s="76">
        <v>9673.2199999999993</v>
      </c>
      <c r="R3136" s="76">
        <v>15952.52</v>
      </c>
      <c r="S3136" s="76">
        <v>15952.52</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74">
        <v>60710.23</v>
      </c>
      <c r="S3139" s="74">
        <v>60710.23</v>
      </c>
    </row>
    <row r="3140" spans="1:19">
      <c r="B3140" s="5">
        <v>2020</v>
      </c>
      <c r="C3140" s="31"/>
      <c r="D3140" s="31"/>
      <c r="E3140" s="31"/>
      <c r="F3140" s="31"/>
      <c r="G3140" s="31"/>
      <c r="H3140" s="31"/>
      <c r="I3140" s="31"/>
      <c r="J3140" s="31"/>
      <c r="K3140" s="31"/>
      <c r="L3140" s="31"/>
      <c r="M3140" s="31"/>
      <c r="N3140" s="31"/>
      <c r="O3140" s="31"/>
      <c r="P3140" s="31"/>
      <c r="Q3140" s="74">
        <v>132893.5</v>
      </c>
      <c r="R3140" s="74">
        <v>132893.5</v>
      </c>
      <c r="S3140" s="74">
        <v>132893.5</v>
      </c>
    </row>
    <row r="3141" spans="1:19">
      <c r="A3141" s="35"/>
      <c r="B3141" s="5">
        <v>2019</v>
      </c>
      <c r="C3141" s="31"/>
      <c r="D3141" s="31"/>
      <c r="E3141" s="31"/>
      <c r="F3141" s="31"/>
      <c r="G3141" s="31"/>
      <c r="H3141" s="31"/>
      <c r="I3141" s="31"/>
      <c r="J3141" s="31"/>
      <c r="K3141" s="31"/>
      <c r="L3141" s="31"/>
      <c r="M3141" s="31"/>
      <c r="N3141" s="31"/>
      <c r="O3141" s="31"/>
      <c r="P3141" s="74">
        <v>125261.01</v>
      </c>
      <c r="Q3141" s="74">
        <v>125261.01</v>
      </c>
      <c r="R3141" s="74">
        <v>125261.01</v>
      </c>
      <c r="S3141" s="74">
        <v>125261.01</v>
      </c>
    </row>
    <row r="3142" spans="1:19">
      <c r="A3142" s="35"/>
      <c r="B3142" s="5">
        <v>2018</v>
      </c>
      <c r="C3142" s="31"/>
      <c r="D3142" s="31"/>
      <c r="E3142" s="31"/>
      <c r="F3142" s="31"/>
      <c r="G3142" s="31"/>
      <c r="H3142" s="31"/>
      <c r="I3142" s="31"/>
      <c r="J3142" s="31"/>
      <c r="K3142" s="31"/>
      <c r="L3142" s="31"/>
      <c r="M3142" s="31"/>
      <c r="N3142" s="31"/>
      <c r="O3142" s="74">
        <v>79863.61</v>
      </c>
      <c r="P3142" s="74">
        <v>79863.61</v>
      </c>
      <c r="Q3142" s="74">
        <v>79863.61</v>
      </c>
      <c r="R3142" s="74">
        <v>79863.61</v>
      </c>
      <c r="S3142" s="74">
        <v>79863.61</v>
      </c>
    </row>
    <row r="3143" spans="1:19">
      <c r="A3143" s="35"/>
      <c r="B3143" s="5">
        <v>2017</v>
      </c>
      <c r="C3143" s="31"/>
      <c r="D3143" s="31"/>
      <c r="E3143" s="31"/>
      <c r="F3143" s="31"/>
      <c r="G3143" s="31"/>
      <c r="H3143" s="31"/>
      <c r="I3143" s="31"/>
      <c r="J3143" s="31"/>
      <c r="K3143" s="31"/>
      <c r="L3143" s="31"/>
      <c r="M3143" s="31"/>
      <c r="N3143" s="74">
        <v>74980.960000000006</v>
      </c>
      <c r="O3143" s="74">
        <v>74980.960000000006</v>
      </c>
      <c r="P3143" s="74">
        <v>74980.960000000006</v>
      </c>
      <c r="Q3143" s="74">
        <v>74980.960000000006</v>
      </c>
      <c r="R3143" s="74">
        <v>74980.960000000006</v>
      </c>
      <c r="S3143" s="74">
        <v>74980.960000000006</v>
      </c>
    </row>
    <row r="3144" spans="1:19">
      <c r="B3144" s="5">
        <v>2016</v>
      </c>
      <c r="C3144" s="31"/>
      <c r="D3144" s="31"/>
      <c r="E3144" s="31"/>
      <c r="F3144" s="31"/>
      <c r="G3144" s="31"/>
      <c r="H3144" s="31"/>
      <c r="I3144" s="31"/>
      <c r="J3144" s="31"/>
      <c r="K3144" s="31"/>
      <c r="L3144" s="31"/>
      <c r="M3144" s="74">
        <v>76209.67</v>
      </c>
      <c r="N3144" s="74">
        <v>76209.67</v>
      </c>
      <c r="O3144" s="74">
        <v>76209.67</v>
      </c>
      <c r="P3144" s="74">
        <v>76209.67</v>
      </c>
      <c r="Q3144" s="74">
        <v>76209.67</v>
      </c>
      <c r="R3144" s="74">
        <v>76209.67</v>
      </c>
      <c r="S3144" s="74">
        <v>76209.67</v>
      </c>
    </row>
    <row r="3145" spans="1:19">
      <c r="B3145" s="5">
        <v>2015</v>
      </c>
      <c r="C3145" s="31"/>
      <c r="D3145" s="31"/>
      <c r="E3145" s="31"/>
      <c r="F3145" s="31"/>
      <c r="G3145" s="31"/>
      <c r="H3145" s="31"/>
      <c r="I3145" s="31"/>
      <c r="J3145" s="31"/>
      <c r="K3145" s="31"/>
      <c r="L3145" s="74">
        <v>246142.86</v>
      </c>
      <c r="M3145" s="74">
        <v>244542.86</v>
      </c>
      <c r="N3145" s="74">
        <v>244542.86</v>
      </c>
      <c r="O3145" s="74">
        <v>244542.86</v>
      </c>
      <c r="P3145" s="74">
        <v>244042.86</v>
      </c>
      <c r="Q3145" s="74">
        <v>244042.86</v>
      </c>
      <c r="R3145" s="74">
        <v>244042.86</v>
      </c>
      <c r="S3145" s="74">
        <v>244042.86</v>
      </c>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74">
        <v>73680</v>
      </c>
      <c r="I3149" s="74">
        <v>73680</v>
      </c>
      <c r="J3149" s="74">
        <v>73680</v>
      </c>
      <c r="K3149" s="74">
        <v>73680</v>
      </c>
      <c r="L3149" s="74">
        <v>73680</v>
      </c>
      <c r="M3149" s="74">
        <v>73680</v>
      </c>
      <c r="N3149" s="74">
        <v>73680</v>
      </c>
      <c r="O3149" s="74">
        <v>73680</v>
      </c>
      <c r="P3149" s="74">
        <v>73680</v>
      </c>
      <c r="Q3149" s="74">
        <v>73680</v>
      </c>
      <c r="R3149" s="74">
        <v>73680</v>
      </c>
      <c r="S3149" s="74">
        <v>73680</v>
      </c>
    </row>
    <row r="3150" spans="1:19">
      <c r="B3150" s="5">
        <v>2010</v>
      </c>
      <c r="C3150" s="31"/>
      <c r="D3150" s="31"/>
      <c r="E3150" s="31"/>
      <c r="F3150" s="31"/>
      <c r="G3150" s="74">
        <v>19190</v>
      </c>
      <c r="H3150" s="74">
        <v>19190</v>
      </c>
      <c r="I3150" s="74">
        <v>19190</v>
      </c>
      <c r="J3150" s="74">
        <v>19190</v>
      </c>
      <c r="K3150" s="74">
        <v>19190</v>
      </c>
      <c r="L3150" s="74">
        <v>19190</v>
      </c>
      <c r="M3150" s="74">
        <v>19190</v>
      </c>
      <c r="N3150" s="74">
        <v>19190</v>
      </c>
      <c r="O3150" s="74">
        <v>19190</v>
      </c>
      <c r="P3150" s="74">
        <v>19190</v>
      </c>
      <c r="Q3150" s="74">
        <v>19190</v>
      </c>
      <c r="R3150" s="74">
        <v>19190</v>
      </c>
      <c r="S3150" s="74">
        <v>19190</v>
      </c>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74">
        <v>139358</v>
      </c>
      <c r="F3152" s="74">
        <v>139358</v>
      </c>
      <c r="G3152" s="74">
        <v>139358</v>
      </c>
      <c r="H3152" s="74">
        <v>139358</v>
      </c>
      <c r="I3152" s="74">
        <v>139358</v>
      </c>
      <c r="J3152" s="74">
        <v>139358</v>
      </c>
      <c r="K3152" s="74">
        <v>139358</v>
      </c>
      <c r="L3152" s="74">
        <v>139358</v>
      </c>
      <c r="M3152" s="74">
        <v>139358</v>
      </c>
      <c r="N3152" s="74">
        <v>139358</v>
      </c>
      <c r="O3152" s="74">
        <v>139358</v>
      </c>
      <c r="P3152" s="74">
        <v>139358</v>
      </c>
      <c r="Q3152" s="74">
        <v>139358</v>
      </c>
      <c r="R3152" s="74">
        <v>139358</v>
      </c>
      <c r="S3152" s="74">
        <v>139358</v>
      </c>
    </row>
    <row r="3153" spans="2:19">
      <c r="B3153" s="5">
        <v>2007</v>
      </c>
      <c r="C3153" s="31"/>
      <c r="D3153" s="74">
        <v>112000</v>
      </c>
      <c r="E3153" s="74">
        <v>112000</v>
      </c>
      <c r="F3153" s="74">
        <v>112000</v>
      </c>
      <c r="G3153" s="74">
        <v>112000</v>
      </c>
      <c r="H3153" s="74">
        <v>112000</v>
      </c>
      <c r="I3153" s="74">
        <v>112000</v>
      </c>
      <c r="J3153" s="74">
        <v>112000</v>
      </c>
      <c r="K3153" s="74">
        <v>112000</v>
      </c>
      <c r="L3153" s="74">
        <v>112000</v>
      </c>
      <c r="M3153" s="74">
        <v>112000</v>
      </c>
      <c r="N3153" s="74">
        <v>112000</v>
      </c>
      <c r="O3153" s="74">
        <v>112000</v>
      </c>
      <c r="P3153" s="74">
        <v>112000</v>
      </c>
      <c r="Q3153" s="74">
        <v>112000</v>
      </c>
      <c r="R3153" s="74">
        <v>112000</v>
      </c>
      <c r="S3153" s="74">
        <v>112000</v>
      </c>
    </row>
    <row r="3154" spans="2:19">
      <c r="B3154" s="5">
        <v>2006</v>
      </c>
      <c r="C3154" s="32">
        <v>62448.800000000003</v>
      </c>
      <c r="D3154" s="74">
        <v>62448.800000000003</v>
      </c>
      <c r="E3154" s="74">
        <v>62448.800000000003</v>
      </c>
      <c r="F3154" s="74">
        <v>62448.800000000003</v>
      </c>
      <c r="G3154" s="74">
        <v>62448.800000000003</v>
      </c>
      <c r="H3154" s="74">
        <v>62448.800000000003</v>
      </c>
      <c r="I3154" s="74">
        <v>62448.800000000003</v>
      </c>
      <c r="J3154" s="74">
        <v>62448.800000000003</v>
      </c>
      <c r="K3154" s="74">
        <v>62448.800000000003</v>
      </c>
      <c r="L3154" s="74">
        <v>62448.800000000003</v>
      </c>
      <c r="M3154" s="74">
        <v>62448.800000000003</v>
      </c>
      <c r="N3154" s="74">
        <v>62448.800000000003</v>
      </c>
      <c r="O3154" s="74">
        <v>62448.800000000003</v>
      </c>
      <c r="P3154" s="74">
        <v>60448.800000000003</v>
      </c>
      <c r="Q3154" s="74">
        <v>60448.800000000003</v>
      </c>
      <c r="R3154" s="74">
        <v>60448.800000000003</v>
      </c>
      <c r="S3154" s="74">
        <v>60448.800000000003</v>
      </c>
    </row>
    <row r="3155" spans="2:19">
      <c r="B3155" s="5">
        <v>2005</v>
      </c>
      <c r="C3155" s="32">
        <v>43889.96</v>
      </c>
      <c r="D3155" s="74">
        <v>43889.96</v>
      </c>
      <c r="E3155" s="74">
        <v>43889.96</v>
      </c>
      <c r="F3155" s="74">
        <v>43889.96</v>
      </c>
      <c r="G3155" s="74">
        <v>43889.96</v>
      </c>
      <c r="H3155" s="74">
        <v>43889.96</v>
      </c>
      <c r="I3155" s="74">
        <v>43889.96</v>
      </c>
      <c r="J3155" s="74">
        <v>43889.96</v>
      </c>
      <c r="K3155" s="74">
        <v>43889.96</v>
      </c>
      <c r="L3155" s="74">
        <v>43889.96</v>
      </c>
      <c r="M3155" s="74">
        <v>43889.96</v>
      </c>
      <c r="N3155" s="74">
        <v>43889.96</v>
      </c>
      <c r="O3155" s="74">
        <v>43889.96</v>
      </c>
      <c r="P3155" s="74">
        <v>43889.96</v>
      </c>
      <c r="Q3155" s="74">
        <v>43889.96</v>
      </c>
      <c r="R3155" s="74">
        <v>43889.96</v>
      </c>
      <c r="S3155" s="74">
        <v>43889.96</v>
      </c>
    </row>
    <row r="3156" spans="2:19">
      <c r="B3156" s="5">
        <v>2004</v>
      </c>
      <c r="C3156" s="32">
        <v>75345.12000000001</v>
      </c>
      <c r="D3156" s="74">
        <v>75345.119999999995</v>
      </c>
      <c r="E3156" s="74">
        <v>75345.119999999995</v>
      </c>
      <c r="F3156" s="74">
        <v>75345.119999999995</v>
      </c>
      <c r="G3156" s="74">
        <v>75345.119999999995</v>
      </c>
      <c r="H3156" s="74">
        <v>75345.119999999995</v>
      </c>
      <c r="I3156" s="74">
        <v>75345.119999999995</v>
      </c>
      <c r="J3156" s="74">
        <v>75345.119999999995</v>
      </c>
      <c r="K3156" s="74">
        <v>75345.119999999995</v>
      </c>
      <c r="L3156" s="74">
        <v>75345.119999999995</v>
      </c>
      <c r="M3156" s="74">
        <v>75345.119999999995</v>
      </c>
      <c r="N3156" s="74">
        <v>75345.119999999995</v>
      </c>
      <c r="O3156" s="74">
        <v>75345.119999999995</v>
      </c>
      <c r="P3156" s="74">
        <v>75345.119999999995</v>
      </c>
      <c r="Q3156" s="74">
        <v>75345.119999999995</v>
      </c>
      <c r="R3156" s="74">
        <v>75345.119999999995</v>
      </c>
      <c r="S3156" s="74">
        <v>75345.119999999995</v>
      </c>
    </row>
    <row r="3157" spans="2:19">
      <c r="B3157" s="5">
        <v>2003</v>
      </c>
      <c r="C3157" s="32">
        <v>37564</v>
      </c>
      <c r="D3157" s="74">
        <v>37564</v>
      </c>
      <c r="E3157" s="74">
        <v>37564</v>
      </c>
      <c r="F3157" s="74">
        <v>37564</v>
      </c>
      <c r="G3157" s="74">
        <v>37564</v>
      </c>
      <c r="H3157" s="74">
        <v>37564</v>
      </c>
      <c r="I3157" s="74">
        <v>37564</v>
      </c>
      <c r="J3157" s="74">
        <v>37564</v>
      </c>
      <c r="K3157" s="74">
        <v>37564</v>
      </c>
      <c r="L3157" s="74">
        <v>37564</v>
      </c>
      <c r="M3157" s="74">
        <v>37564</v>
      </c>
      <c r="N3157" s="74">
        <v>37564</v>
      </c>
      <c r="O3157" s="74">
        <v>37564</v>
      </c>
      <c r="P3157" s="74">
        <v>37564</v>
      </c>
      <c r="Q3157" s="74">
        <v>37564</v>
      </c>
      <c r="R3157" s="74">
        <v>37564</v>
      </c>
      <c r="S3157" s="74">
        <v>37564</v>
      </c>
    </row>
    <row r="3158" spans="2:19">
      <c r="B3158" s="5">
        <v>2002</v>
      </c>
      <c r="C3158" s="32">
        <v>77221.680000000008</v>
      </c>
      <c r="D3158" s="74">
        <v>77221.679999999993</v>
      </c>
      <c r="E3158" s="74">
        <v>77221.679999999993</v>
      </c>
      <c r="F3158" s="74">
        <v>77221.679999999993</v>
      </c>
      <c r="G3158" s="74">
        <v>77221.679999999993</v>
      </c>
      <c r="H3158" s="74">
        <v>77221.679999999993</v>
      </c>
      <c r="I3158" s="74">
        <v>77221.679999999993</v>
      </c>
      <c r="J3158" s="74">
        <v>77221.679999999993</v>
      </c>
      <c r="K3158" s="74">
        <v>77221.679999999993</v>
      </c>
      <c r="L3158" s="74">
        <v>77221.679999999993</v>
      </c>
      <c r="M3158" s="74">
        <v>77221.679999999993</v>
      </c>
      <c r="N3158" s="74">
        <v>77221.679999999993</v>
      </c>
      <c r="O3158" s="74">
        <v>77221.679999999993</v>
      </c>
      <c r="P3158" s="74">
        <v>77221.679999999993</v>
      </c>
      <c r="Q3158" s="74">
        <v>77221.679999999993</v>
      </c>
      <c r="R3158" s="74">
        <v>77221.679999999993</v>
      </c>
      <c r="S3158" s="74">
        <v>77221.679999999993</v>
      </c>
    </row>
    <row r="3159" spans="2:19">
      <c r="B3159" s="5">
        <v>2001</v>
      </c>
      <c r="C3159" s="32">
        <v>14385.1</v>
      </c>
      <c r="D3159" s="74">
        <v>14385.1</v>
      </c>
      <c r="E3159" s="74">
        <v>14385.1</v>
      </c>
      <c r="F3159" s="74">
        <v>14385.1</v>
      </c>
      <c r="G3159" s="74">
        <v>14385.1</v>
      </c>
      <c r="H3159" s="74">
        <v>14385.1</v>
      </c>
      <c r="I3159" s="74">
        <v>14385.1</v>
      </c>
      <c r="J3159" s="74">
        <v>14385.1</v>
      </c>
      <c r="K3159" s="74">
        <v>14385.1</v>
      </c>
      <c r="L3159" s="74">
        <v>14385.1</v>
      </c>
      <c r="M3159" s="74">
        <v>14385.1</v>
      </c>
      <c r="N3159" s="74">
        <v>14385.1</v>
      </c>
      <c r="O3159" s="74">
        <v>14385.1</v>
      </c>
      <c r="P3159" s="74">
        <v>14385.1</v>
      </c>
      <c r="Q3159" s="74">
        <v>14385.1</v>
      </c>
      <c r="R3159" s="74">
        <v>14385.1</v>
      </c>
      <c r="S3159" s="74">
        <v>14385.1</v>
      </c>
    </row>
    <row r="3160" spans="2:19">
      <c r="B3160" s="5">
        <v>2000</v>
      </c>
      <c r="C3160" s="32">
        <v>91268.48000000001</v>
      </c>
      <c r="D3160" s="74">
        <v>91268.479999999996</v>
      </c>
      <c r="E3160" s="74">
        <v>91268.479999999996</v>
      </c>
      <c r="F3160" s="74">
        <v>91268.479999999996</v>
      </c>
      <c r="G3160" s="74">
        <v>91268.479999999996</v>
      </c>
      <c r="H3160" s="74">
        <v>91268.479999999996</v>
      </c>
      <c r="I3160" s="74">
        <v>91268.479999999996</v>
      </c>
      <c r="J3160" s="74">
        <v>91268.479999999996</v>
      </c>
      <c r="K3160" s="74">
        <v>91268.479999999996</v>
      </c>
      <c r="L3160" s="74">
        <v>91268.479999999996</v>
      </c>
      <c r="M3160" s="74">
        <v>91268.479999999996</v>
      </c>
      <c r="N3160" s="74">
        <v>91268.479999999996</v>
      </c>
      <c r="O3160" s="74">
        <v>91268.479999999996</v>
      </c>
      <c r="P3160" s="74">
        <v>91268.479999999996</v>
      </c>
      <c r="Q3160" s="74">
        <v>91268.479999999996</v>
      </c>
      <c r="R3160" s="74">
        <v>91268.479999999996</v>
      </c>
      <c r="S3160" s="74">
        <v>91268.479999999996</v>
      </c>
    </row>
    <row r="3161" spans="2:19">
      <c r="B3161" s="5">
        <v>1999</v>
      </c>
      <c r="C3161" s="32">
        <v>46635.95</v>
      </c>
      <c r="D3161" s="74">
        <v>46635.95</v>
      </c>
      <c r="E3161" s="74">
        <v>46635.95</v>
      </c>
      <c r="F3161" s="74">
        <v>46635.95</v>
      </c>
      <c r="G3161" s="74">
        <v>46635.95</v>
      </c>
      <c r="H3161" s="74">
        <v>46635.95</v>
      </c>
      <c r="I3161" s="74">
        <v>46635.95</v>
      </c>
      <c r="J3161" s="74">
        <v>46635.95</v>
      </c>
      <c r="K3161" s="74">
        <v>46635.95</v>
      </c>
      <c r="L3161" s="74">
        <v>46635.95</v>
      </c>
      <c r="M3161" s="74">
        <v>46635.95</v>
      </c>
      <c r="N3161" s="74">
        <v>46635.95</v>
      </c>
      <c r="O3161" s="74">
        <v>46635.95</v>
      </c>
      <c r="P3161" s="74">
        <v>46635.95</v>
      </c>
      <c r="Q3161" s="74">
        <v>46635.95</v>
      </c>
      <c r="R3161" s="74">
        <v>46635.95</v>
      </c>
      <c r="S3161" s="74">
        <v>46635.95</v>
      </c>
    </row>
    <row r="3162" spans="2:19">
      <c r="B3162" s="5">
        <v>1998</v>
      </c>
      <c r="C3162" s="32">
        <v>191403.09000000003</v>
      </c>
      <c r="D3162" s="74">
        <v>191403.09</v>
      </c>
      <c r="E3162" s="74">
        <v>191403.09</v>
      </c>
      <c r="F3162" s="74">
        <v>191403.09</v>
      </c>
      <c r="G3162" s="74">
        <v>191403.09</v>
      </c>
      <c r="H3162" s="74">
        <v>191403.09</v>
      </c>
      <c r="I3162" s="74">
        <v>191403.09</v>
      </c>
      <c r="J3162" s="74">
        <v>191403.09</v>
      </c>
      <c r="K3162" s="74">
        <v>191403.09</v>
      </c>
      <c r="L3162" s="74">
        <v>191403.09</v>
      </c>
      <c r="M3162" s="74">
        <v>191403.09</v>
      </c>
      <c r="N3162" s="74">
        <v>191403.09</v>
      </c>
      <c r="O3162" s="74">
        <v>191403.09</v>
      </c>
      <c r="P3162" s="74">
        <v>191403.09</v>
      </c>
      <c r="Q3162" s="74">
        <v>191403.09</v>
      </c>
      <c r="R3162" s="74">
        <v>191403.09</v>
      </c>
      <c r="S3162" s="74">
        <v>191403.09</v>
      </c>
    </row>
    <row r="3163" spans="2:19">
      <c r="B3163" s="5">
        <v>1997</v>
      </c>
      <c r="C3163" s="32">
        <v>138113.00999999995</v>
      </c>
      <c r="D3163" s="74">
        <v>138113.01</v>
      </c>
      <c r="E3163" s="74">
        <v>138113.01</v>
      </c>
      <c r="F3163" s="74">
        <v>138113.01</v>
      </c>
      <c r="G3163" s="74">
        <v>138113.01</v>
      </c>
      <c r="H3163" s="74">
        <v>138113.01</v>
      </c>
      <c r="I3163" s="74">
        <v>138113.01</v>
      </c>
      <c r="J3163" s="74">
        <v>138113.01</v>
      </c>
      <c r="K3163" s="74">
        <v>138113.01</v>
      </c>
      <c r="L3163" s="74">
        <v>138113.01</v>
      </c>
      <c r="M3163" s="74">
        <v>138113.01</v>
      </c>
      <c r="N3163" s="74">
        <v>138113.01</v>
      </c>
      <c r="O3163" s="74">
        <v>138113.01</v>
      </c>
      <c r="P3163" s="74">
        <v>138113.01</v>
      </c>
      <c r="Q3163" s="74">
        <v>138113.01</v>
      </c>
      <c r="R3163" s="74">
        <v>138113.01</v>
      </c>
      <c r="S3163" s="74">
        <v>138113.01</v>
      </c>
    </row>
    <row r="3164" spans="2:19">
      <c r="B3164" s="5">
        <v>1996</v>
      </c>
      <c r="C3164" s="32">
        <v>117310.77000000002</v>
      </c>
      <c r="D3164" s="74">
        <v>117310.77</v>
      </c>
      <c r="E3164" s="74">
        <v>117310.77</v>
      </c>
      <c r="F3164" s="74">
        <v>117310.77</v>
      </c>
      <c r="G3164" s="74">
        <v>117310.77</v>
      </c>
      <c r="H3164" s="74">
        <v>117310.77</v>
      </c>
      <c r="I3164" s="74">
        <v>117310.77</v>
      </c>
      <c r="J3164" s="74">
        <v>117310.77</v>
      </c>
      <c r="K3164" s="74">
        <v>117310.77</v>
      </c>
      <c r="L3164" s="74">
        <v>117310.77</v>
      </c>
      <c r="M3164" s="74">
        <v>117310.77</v>
      </c>
      <c r="N3164" s="74">
        <v>117310.77</v>
      </c>
      <c r="O3164" s="74">
        <v>117310.77</v>
      </c>
      <c r="P3164" s="74">
        <v>117310.77</v>
      </c>
      <c r="Q3164" s="74">
        <v>117310.77</v>
      </c>
      <c r="R3164" s="74">
        <v>117310.77</v>
      </c>
      <c r="S3164" s="74">
        <v>117310.77</v>
      </c>
    </row>
    <row r="3165" spans="2:19">
      <c r="B3165" s="5">
        <v>1995</v>
      </c>
      <c r="C3165" s="32">
        <v>211642.34</v>
      </c>
      <c r="D3165" s="74">
        <v>211642.34</v>
      </c>
      <c r="E3165" s="74">
        <v>211642.34</v>
      </c>
      <c r="F3165" s="74">
        <v>211642.34</v>
      </c>
      <c r="G3165" s="74">
        <v>211642.34</v>
      </c>
      <c r="H3165" s="74">
        <v>211642.34</v>
      </c>
      <c r="I3165" s="74">
        <v>211642.34</v>
      </c>
      <c r="J3165" s="74">
        <v>211642.34</v>
      </c>
      <c r="K3165" s="74">
        <v>211642.34</v>
      </c>
      <c r="L3165" s="74">
        <v>211642.34</v>
      </c>
      <c r="M3165" s="74">
        <v>211642.34</v>
      </c>
      <c r="N3165" s="74">
        <v>211642.34</v>
      </c>
      <c r="O3165" s="74">
        <v>211642.34</v>
      </c>
      <c r="P3165" s="74">
        <v>211642.34</v>
      </c>
      <c r="Q3165" s="74">
        <v>211642.34</v>
      </c>
      <c r="R3165" s="74">
        <v>211642.34</v>
      </c>
      <c r="S3165" s="74">
        <v>211642.34</v>
      </c>
    </row>
    <row r="3166" spans="2:19">
      <c r="B3166" s="5">
        <v>1994</v>
      </c>
      <c r="C3166" s="32">
        <v>227885.19</v>
      </c>
      <c r="D3166" s="74">
        <v>227885.19</v>
      </c>
      <c r="E3166" s="74">
        <v>227885.19</v>
      </c>
      <c r="F3166" s="74">
        <v>227885.19</v>
      </c>
      <c r="G3166" s="74">
        <v>227885.19</v>
      </c>
      <c r="H3166" s="74">
        <v>227885.19</v>
      </c>
      <c r="I3166" s="74">
        <v>227885.19</v>
      </c>
      <c r="J3166" s="74">
        <v>227885.19</v>
      </c>
      <c r="K3166" s="74">
        <v>227885.19</v>
      </c>
      <c r="L3166" s="74">
        <v>227885.19</v>
      </c>
      <c r="M3166" s="74">
        <v>227885.19</v>
      </c>
      <c r="N3166" s="74">
        <v>227885.19</v>
      </c>
      <c r="O3166" s="74">
        <v>227885.19</v>
      </c>
      <c r="P3166" s="74">
        <v>227885.19</v>
      </c>
      <c r="Q3166" s="74">
        <v>227885.19</v>
      </c>
      <c r="R3166" s="74">
        <v>227885.19</v>
      </c>
      <c r="S3166" s="74">
        <v>227885.19</v>
      </c>
    </row>
    <row r="3167" spans="2:19">
      <c r="B3167" s="5">
        <v>1993</v>
      </c>
      <c r="C3167" s="32">
        <v>936951.32000000065</v>
      </c>
      <c r="D3167" s="74">
        <v>934267.04</v>
      </c>
      <c r="E3167" s="74">
        <v>932477.52</v>
      </c>
      <c r="F3167" s="74">
        <v>927875.9</v>
      </c>
      <c r="G3167" s="74">
        <v>926981.14</v>
      </c>
      <c r="H3167" s="74">
        <v>925191.63</v>
      </c>
      <c r="I3167" s="74">
        <v>924296.87</v>
      </c>
      <c r="J3167" s="74">
        <v>923402.11</v>
      </c>
      <c r="K3167" s="74">
        <v>923402.11</v>
      </c>
      <c r="L3167" s="74">
        <v>923402.11</v>
      </c>
      <c r="M3167" s="74">
        <v>916691.41</v>
      </c>
      <c r="N3167" s="74">
        <v>915668.83</v>
      </c>
      <c r="O3167" s="74">
        <v>915668.83</v>
      </c>
      <c r="P3167" s="74">
        <v>915668.83</v>
      </c>
      <c r="Q3167" s="74">
        <v>915668.83</v>
      </c>
      <c r="R3167" s="74">
        <v>912089.79</v>
      </c>
      <c r="S3167" s="74">
        <v>912089.79</v>
      </c>
    </row>
    <row r="3168" spans="2:19">
      <c r="B3168" s="5">
        <v>1992</v>
      </c>
      <c r="C3168" s="32">
        <v>383566.12000000034</v>
      </c>
      <c r="D3168" s="74">
        <v>383566.12</v>
      </c>
      <c r="E3168" s="74">
        <v>383566.12</v>
      </c>
      <c r="F3168" s="74">
        <v>383566.12</v>
      </c>
      <c r="G3168" s="74">
        <v>383566.12</v>
      </c>
      <c r="H3168" s="74">
        <v>383566.12</v>
      </c>
      <c r="I3168" s="74">
        <v>383566.12</v>
      </c>
      <c r="J3168" s="74">
        <v>383566.12</v>
      </c>
      <c r="K3168" s="74">
        <v>383566.12</v>
      </c>
      <c r="L3168" s="74">
        <v>383566.12</v>
      </c>
      <c r="M3168" s="74">
        <v>383566.12</v>
      </c>
      <c r="N3168" s="74">
        <v>383566.12</v>
      </c>
      <c r="O3168" s="74">
        <v>383566.12</v>
      </c>
      <c r="P3168" s="74">
        <v>383566.12</v>
      </c>
      <c r="Q3168" s="74">
        <v>383566.12</v>
      </c>
      <c r="R3168" s="74">
        <v>383566.12</v>
      </c>
      <c r="S3168" s="74">
        <v>383566.12</v>
      </c>
    </row>
    <row r="3169" spans="2:19">
      <c r="B3169" s="5">
        <v>1991</v>
      </c>
      <c r="C3169" s="32">
        <v>192061.19999999992</v>
      </c>
      <c r="D3169" s="74">
        <v>192061.2</v>
      </c>
      <c r="E3169" s="74">
        <v>192061.2</v>
      </c>
      <c r="F3169" s="74">
        <v>192061.2</v>
      </c>
      <c r="G3169" s="74">
        <v>192061.2</v>
      </c>
      <c r="H3169" s="74">
        <v>192061.2</v>
      </c>
      <c r="I3169" s="74">
        <v>192061.2</v>
      </c>
      <c r="J3169" s="74">
        <v>192061.2</v>
      </c>
      <c r="K3169" s="74">
        <v>192061.2</v>
      </c>
      <c r="L3169" s="74">
        <v>192061.2</v>
      </c>
      <c r="M3169" s="74">
        <v>192061.2</v>
      </c>
      <c r="N3169" s="74">
        <v>192061.2</v>
      </c>
      <c r="O3169" s="74">
        <v>192061.2</v>
      </c>
      <c r="P3169" s="74">
        <v>192061.2</v>
      </c>
      <c r="Q3169" s="74">
        <v>192061.2</v>
      </c>
      <c r="R3169" s="74">
        <v>192061.2</v>
      </c>
      <c r="S3169" s="74">
        <v>192061.2</v>
      </c>
    </row>
    <row r="3170" spans="2:19">
      <c r="B3170" s="5">
        <v>1990</v>
      </c>
      <c r="C3170" s="32">
        <v>98160.42</v>
      </c>
      <c r="D3170" s="74">
        <v>98160.42</v>
      </c>
      <c r="E3170" s="74">
        <v>98160.42</v>
      </c>
      <c r="F3170" s="74">
        <v>98160.42</v>
      </c>
      <c r="G3170" s="74">
        <v>98160.42</v>
      </c>
      <c r="H3170" s="74">
        <v>98160.42</v>
      </c>
      <c r="I3170" s="74">
        <v>98160.42</v>
      </c>
      <c r="J3170" s="74">
        <v>98160.42</v>
      </c>
      <c r="K3170" s="74">
        <v>98160.42</v>
      </c>
      <c r="L3170" s="74">
        <v>98160.42</v>
      </c>
      <c r="M3170" s="74">
        <v>98160.42</v>
      </c>
      <c r="N3170" s="74">
        <v>98160.42</v>
      </c>
      <c r="O3170" s="74">
        <v>98160.42</v>
      </c>
      <c r="P3170" s="74">
        <v>98160.42</v>
      </c>
      <c r="Q3170" s="74">
        <v>98160.42</v>
      </c>
      <c r="R3170" s="74">
        <v>98160.42</v>
      </c>
      <c r="S3170" s="74">
        <v>98160.42</v>
      </c>
    </row>
    <row r="3171" spans="2:19">
      <c r="B3171" s="5">
        <v>1989</v>
      </c>
      <c r="C3171" s="32">
        <v>288844.60999999993</v>
      </c>
      <c r="D3171" s="74">
        <v>288844.61</v>
      </c>
      <c r="E3171" s="74">
        <v>288844.61</v>
      </c>
      <c r="F3171" s="74">
        <v>288844.61</v>
      </c>
      <c r="G3171" s="74">
        <v>288844.61</v>
      </c>
      <c r="H3171" s="74">
        <v>288844.61</v>
      </c>
      <c r="I3171" s="74">
        <v>288844.61</v>
      </c>
      <c r="J3171" s="74">
        <v>288844.61</v>
      </c>
      <c r="K3171" s="74">
        <v>288844.61</v>
      </c>
      <c r="L3171" s="74">
        <v>288844.61</v>
      </c>
      <c r="M3171" s="74">
        <v>288844.61</v>
      </c>
      <c r="N3171" s="74">
        <v>288844.61</v>
      </c>
      <c r="O3171" s="74">
        <v>288844.61</v>
      </c>
      <c r="P3171" s="74">
        <v>288844.61</v>
      </c>
      <c r="Q3171" s="74">
        <v>288844.61</v>
      </c>
      <c r="R3171" s="74">
        <v>288844.61</v>
      </c>
      <c r="S3171" s="74">
        <v>288844.61</v>
      </c>
    </row>
    <row r="3172" spans="2:19">
      <c r="B3172" s="5">
        <v>1988</v>
      </c>
      <c r="C3172" s="32">
        <v>495326.21000000165</v>
      </c>
      <c r="D3172" s="74">
        <v>495326.21</v>
      </c>
      <c r="E3172" s="74">
        <v>495326.21</v>
      </c>
      <c r="F3172" s="74">
        <v>495326.21</v>
      </c>
      <c r="G3172" s="74">
        <v>495326.21</v>
      </c>
      <c r="H3172" s="74">
        <v>495326.21</v>
      </c>
      <c r="I3172" s="74">
        <v>495326.21</v>
      </c>
      <c r="J3172" s="74">
        <v>495326.21</v>
      </c>
      <c r="K3172" s="74">
        <v>495326.21</v>
      </c>
      <c r="L3172" s="74">
        <v>495326.21</v>
      </c>
      <c r="M3172" s="74">
        <v>495326.21</v>
      </c>
      <c r="N3172" s="74">
        <v>495326.21</v>
      </c>
      <c r="O3172" s="74">
        <v>494405.88</v>
      </c>
      <c r="P3172" s="74">
        <v>494405.88</v>
      </c>
      <c r="Q3172" s="74">
        <v>494405.88</v>
      </c>
      <c r="R3172" s="74">
        <v>494405.88</v>
      </c>
      <c r="S3172" s="74">
        <v>494405.88</v>
      </c>
    </row>
    <row r="3173" spans="2:19">
      <c r="B3173" s="5">
        <v>1987</v>
      </c>
      <c r="C3173" s="32">
        <v>106496.99000000005</v>
      </c>
      <c r="D3173" s="74">
        <v>106496.99</v>
      </c>
      <c r="E3173" s="74">
        <v>106496.99</v>
      </c>
      <c r="F3173" s="74">
        <v>106496.99</v>
      </c>
      <c r="G3173" s="74">
        <v>106496.99</v>
      </c>
      <c r="H3173" s="74">
        <v>106496.99</v>
      </c>
      <c r="I3173" s="74">
        <v>106496.99</v>
      </c>
      <c r="J3173" s="74">
        <v>106496.99</v>
      </c>
      <c r="K3173" s="74">
        <v>106496.99</v>
      </c>
      <c r="L3173" s="74">
        <v>106496.99</v>
      </c>
      <c r="M3173" s="74">
        <v>106496.99</v>
      </c>
      <c r="N3173" s="74">
        <v>106496.99</v>
      </c>
      <c r="O3173" s="74">
        <v>106496.99</v>
      </c>
      <c r="P3173" s="74">
        <v>106496.99</v>
      </c>
      <c r="Q3173" s="74">
        <v>106496.99</v>
      </c>
      <c r="R3173" s="74">
        <v>106496.99</v>
      </c>
      <c r="S3173" s="74">
        <v>106496.99</v>
      </c>
    </row>
    <row r="3174" spans="2:19">
      <c r="B3174" s="5">
        <v>1986</v>
      </c>
      <c r="C3174" s="32">
        <v>488966.21000000206</v>
      </c>
      <c r="D3174" s="74">
        <v>488966.21</v>
      </c>
      <c r="E3174" s="74">
        <v>488966.21</v>
      </c>
      <c r="F3174" s="74">
        <v>488966.21</v>
      </c>
      <c r="G3174" s="74">
        <v>488966.21</v>
      </c>
      <c r="H3174" s="74">
        <v>488966.21</v>
      </c>
      <c r="I3174" s="74">
        <v>488966.21</v>
      </c>
      <c r="J3174" s="74">
        <v>488966.21</v>
      </c>
      <c r="K3174" s="74">
        <v>488966.21</v>
      </c>
      <c r="L3174" s="74">
        <v>488966.21</v>
      </c>
      <c r="M3174" s="74">
        <v>488966.21</v>
      </c>
      <c r="N3174" s="74">
        <v>488045.88</v>
      </c>
      <c r="O3174" s="74">
        <v>488045.88</v>
      </c>
      <c r="P3174" s="74">
        <v>488045.88</v>
      </c>
      <c r="Q3174" s="74">
        <v>488045.88</v>
      </c>
      <c r="R3174" s="74">
        <v>488045.88</v>
      </c>
      <c r="S3174" s="74">
        <v>488045.88</v>
      </c>
    </row>
    <row r="3175" spans="2:19">
      <c r="B3175" s="5">
        <v>1985</v>
      </c>
      <c r="C3175" s="32">
        <v>122365.93999999997</v>
      </c>
      <c r="D3175" s="74">
        <v>122365.94</v>
      </c>
      <c r="E3175" s="74">
        <v>122365.94</v>
      </c>
      <c r="F3175" s="74">
        <v>122365.94</v>
      </c>
      <c r="G3175" s="74">
        <v>122365.94</v>
      </c>
      <c r="H3175" s="74">
        <v>122365.94</v>
      </c>
      <c r="I3175" s="74">
        <v>122365.94</v>
      </c>
      <c r="J3175" s="74">
        <v>122365.94</v>
      </c>
      <c r="K3175" s="74">
        <v>122365.94</v>
      </c>
      <c r="L3175" s="74">
        <v>122365.94</v>
      </c>
      <c r="M3175" s="74">
        <v>122365.94</v>
      </c>
      <c r="N3175" s="74">
        <v>122365.94</v>
      </c>
      <c r="O3175" s="74">
        <v>122365.94</v>
      </c>
      <c r="P3175" s="74">
        <v>122365.94</v>
      </c>
      <c r="Q3175" s="74">
        <v>122365.94</v>
      </c>
      <c r="R3175" s="74">
        <v>122365.94</v>
      </c>
      <c r="S3175" s="74">
        <v>122365.94</v>
      </c>
    </row>
    <row r="3176" spans="2:19">
      <c r="B3176" s="5">
        <v>1984</v>
      </c>
      <c r="C3176" s="32">
        <v>279556.55</v>
      </c>
      <c r="D3176" s="74">
        <v>279556.55</v>
      </c>
      <c r="E3176" s="74">
        <v>279556.55</v>
      </c>
      <c r="F3176" s="74">
        <v>279556.55</v>
      </c>
      <c r="G3176" s="74">
        <v>279556.55</v>
      </c>
      <c r="H3176" s="74">
        <v>279556.55</v>
      </c>
      <c r="I3176" s="74">
        <v>279556.55</v>
      </c>
      <c r="J3176" s="74">
        <v>279556.55</v>
      </c>
      <c r="K3176" s="74">
        <v>279556.55</v>
      </c>
      <c r="L3176" s="74">
        <v>279556.55</v>
      </c>
      <c r="M3176" s="74">
        <v>279556.55</v>
      </c>
      <c r="N3176" s="74">
        <v>279556.55</v>
      </c>
      <c r="O3176" s="74">
        <v>279556.55</v>
      </c>
      <c r="P3176" s="74">
        <v>277126.38</v>
      </c>
      <c r="Q3176" s="74">
        <v>277126.38</v>
      </c>
      <c r="R3176" s="74">
        <v>277126.38</v>
      </c>
      <c r="S3176" s="74">
        <v>277126.38</v>
      </c>
    </row>
    <row r="3177" spans="2:19">
      <c r="B3177" s="5">
        <v>1983</v>
      </c>
      <c r="C3177" s="32">
        <v>174292.25000000015</v>
      </c>
      <c r="D3177" s="74">
        <v>174292.25</v>
      </c>
      <c r="E3177" s="74">
        <v>174292.25</v>
      </c>
      <c r="F3177" s="74">
        <v>174292.25</v>
      </c>
      <c r="G3177" s="74">
        <v>174292.25</v>
      </c>
      <c r="H3177" s="74">
        <v>174292.25</v>
      </c>
      <c r="I3177" s="74">
        <v>174292.25</v>
      </c>
      <c r="J3177" s="74">
        <v>174292.25</v>
      </c>
      <c r="K3177" s="74">
        <v>174292.25</v>
      </c>
      <c r="L3177" s="74">
        <v>174292.25</v>
      </c>
      <c r="M3177" s="74">
        <v>174292.25</v>
      </c>
      <c r="N3177" s="74">
        <v>174292.25</v>
      </c>
      <c r="O3177" s="74">
        <v>174292.25</v>
      </c>
      <c r="P3177" s="74">
        <v>174292.25</v>
      </c>
      <c r="Q3177" s="74">
        <v>174292.25</v>
      </c>
      <c r="R3177" s="74">
        <v>174292.25</v>
      </c>
      <c r="S3177" s="74">
        <v>174292.25</v>
      </c>
    </row>
    <row r="3178" spans="2:19">
      <c r="B3178" s="5">
        <v>1982</v>
      </c>
      <c r="C3178" s="32">
        <v>95779.26</v>
      </c>
      <c r="D3178" s="74">
        <v>95779.26</v>
      </c>
      <c r="E3178" s="74">
        <v>95779.26</v>
      </c>
      <c r="F3178" s="74">
        <v>95779.26</v>
      </c>
      <c r="G3178" s="74">
        <v>95779.26</v>
      </c>
      <c r="H3178" s="74">
        <v>95779.26</v>
      </c>
      <c r="I3178" s="74">
        <v>95779.26</v>
      </c>
      <c r="J3178" s="74">
        <v>95779.26</v>
      </c>
      <c r="K3178" s="74">
        <v>95779.26</v>
      </c>
      <c r="L3178" s="74">
        <v>95779.26</v>
      </c>
      <c r="M3178" s="74">
        <v>95779.26</v>
      </c>
      <c r="N3178" s="74">
        <v>95779.26</v>
      </c>
      <c r="O3178" s="74">
        <v>95779.26</v>
      </c>
      <c r="P3178" s="74">
        <v>95779.26</v>
      </c>
      <c r="Q3178" s="74">
        <v>95779.26</v>
      </c>
      <c r="R3178" s="74">
        <v>95779.26</v>
      </c>
      <c r="S3178" s="74">
        <v>95779.26</v>
      </c>
    </row>
    <row r="3179" spans="2:19">
      <c r="B3179" s="5">
        <v>1981</v>
      </c>
      <c r="C3179" s="32">
        <v>80162.400000000038</v>
      </c>
      <c r="D3179" s="74">
        <v>80162.399999999994</v>
      </c>
      <c r="E3179" s="74">
        <v>80162.399999999994</v>
      </c>
      <c r="F3179" s="74">
        <v>80162.399999999994</v>
      </c>
      <c r="G3179" s="74">
        <v>80162.399999999994</v>
      </c>
      <c r="H3179" s="74">
        <v>80162.399999999994</v>
      </c>
      <c r="I3179" s="74">
        <v>80162.399999999994</v>
      </c>
      <c r="J3179" s="74">
        <v>80162.399999999994</v>
      </c>
      <c r="K3179" s="74">
        <v>80162.399999999994</v>
      </c>
      <c r="L3179" s="74">
        <v>80162.399999999994</v>
      </c>
      <c r="M3179" s="74">
        <v>80162.399999999994</v>
      </c>
      <c r="N3179" s="74">
        <v>80162.399999999994</v>
      </c>
      <c r="O3179" s="74">
        <v>80162.399999999994</v>
      </c>
      <c r="P3179" s="74">
        <v>80162.399999999994</v>
      </c>
      <c r="Q3179" s="74">
        <v>80162.399999999994</v>
      </c>
      <c r="R3179" s="74">
        <v>80162.399999999994</v>
      </c>
      <c r="S3179" s="74">
        <v>80162.399999999994</v>
      </c>
    </row>
    <row r="3180" spans="2:19">
      <c r="B3180" s="5">
        <v>1980</v>
      </c>
      <c r="C3180" s="32">
        <v>92506.01999999999</v>
      </c>
      <c r="D3180" s="74">
        <v>92506.02</v>
      </c>
      <c r="E3180" s="74">
        <v>92506.02</v>
      </c>
      <c r="F3180" s="74">
        <v>92506.02</v>
      </c>
      <c r="G3180" s="74">
        <v>92506.02</v>
      </c>
      <c r="H3180" s="74">
        <v>92506.02</v>
      </c>
      <c r="I3180" s="74">
        <v>92506.02</v>
      </c>
      <c r="J3180" s="74">
        <v>92506.02</v>
      </c>
      <c r="K3180" s="74">
        <v>92506.02</v>
      </c>
      <c r="L3180" s="74">
        <v>92506.02</v>
      </c>
      <c r="M3180" s="74">
        <v>92506.02</v>
      </c>
      <c r="N3180" s="74">
        <v>86407.33</v>
      </c>
      <c r="O3180" s="74">
        <v>86407.33</v>
      </c>
      <c r="P3180" s="74">
        <v>86407.33</v>
      </c>
      <c r="Q3180" s="74">
        <v>86407.33</v>
      </c>
      <c r="R3180" s="74">
        <v>86407.33</v>
      </c>
      <c r="S3180" s="74">
        <v>86407.33</v>
      </c>
    </row>
    <row r="3181" spans="2:19">
      <c r="B3181" s="5">
        <v>1979</v>
      </c>
      <c r="C3181" s="32">
        <v>56481.889999999992</v>
      </c>
      <c r="D3181" s="74">
        <v>56481.89</v>
      </c>
      <c r="E3181" s="74">
        <v>56481.89</v>
      </c>
      <c r="F3181" s="74">
        <v>56481.89</v>
      </c>
      <c r="G3181" s="74">
        <v>56481.89</v>
      </c>
      <c r="H3181" s="74">
        <v>56481.89</v>
      </c>
      <c r="I3181" s="74">
        <v>56481.89</v>
      </c>
      <c r="J3181" s="74">
        <v>56481.89</v>
      </c>
      <c r="K3181" s="74">
        <v>56481.89</v>
      </c>
      <c r="L3181" s="74">
        <v>56481.89</v>
      </c>
      <c r="M3181" s="74">
        <v>56481.89</v>
      </c>
      <c r="N3181" s="74">
        <v>56481.89</v>
      </c>
      <c r="O3181" s="74">
        <v>56481.89</v>
      </c>
      <c r="P3181" s="74">
        <v>56481.89</v>
      </c>
      <c r="Q3181" s="74">
        <v>56481.89</v>
      </c>
      <c r="R3181" s="74">
        <v>56481.89</v>
      </c>
      <c r="S3181" s="74">
        <v>56481.89</v>
      </c>
    </row>
    <row r="3182" spans="2:19">
      <c r="B3182" s="5">
        <v>1978</v>
      </c>
      <c r="C3182" s="32">
        <v>92533.62</v>
      </c>
      <c r="D3182" s="74">
        <v>92533.62</v>
      </c>
      <c r="E3182" s="74">
        <v>92533.62</v>
      </c>
      <c r="F3182" s="74">
        <v>92533.62</v>
      </c>
      <c r="G3182" s="74">
        <v>92533.62</v>
      </c>
      <c r="H3182" s="74">
        <v>92533.62</v>
      </c>
      <c r="I3182" s="74">
        <v>92533.62</v>
      </c>
      <c r="J3182" s="74">
        <v>92533.62</v>
      </c>
      <c r="K3182" s="74">
        <v>92533.62</v>
      </c>
      <c r="L3182" s="74">
        <v>92533.62</v>
      </c>
      <c r="M3182" s="74">
        <v>92533.62</v>
      </c>
      <c r="N3182" s="74">
        <v>92533.62</v>
      </c>
      <c r="O3182" s="74">
        <v>92533.62</v>
      </c>
      <c r="P3182" s="74">
        <v>86771.36</v>
      </c>
      <c r="Q3182" s="74">
        <v>86771.36</v>
      </c>
      <c r="R3182" s="74">
        <v>86771.36</v>
      </c>
      <c r="S3182" s="74">
        <v>86771.36</v>
      </c>
    </row>
    <row r="3183" spans="2:19">
      <c r="B3183" s="5">
        <v>1977</v>
      </c>
      <c r="C3183" s="32">
        <v>110545.90999999997</v>
      </c>
      <c r="D3183" s="74">
        <v>110545.91</v>
      </c>
      <c r="E3183" s="74">
        <v>110545.91</v>
      </c>
      <c r="F3183" s="74">
        <v>110545.91</v>
      </c>
      <c r="G3183" s="74">
        <v>110545.91</v>
      </c>
      <c r="H3183" s="74">
        <v>110545.91</v>
      </c>
      <c r="I3183" s="74">
        <v>110545.91</v>
      </c>
      <c r="J3183" s="74">
        <v>110545.91</v>
      </c>
      <c r="K3183" s="74">
        <v>110545.91</v>
      </c>
      <c r="L3183" s="74">
        <v>110545.91</v>
      </c>
      <c r="M3183" s="74">
        <v>110545.91</v>
      </c>
      <c r="N3183" s="74">
        <v>110545.91</v>
      </c>
      <c r="O3183" s="74">
        <v>110545.91</v>
      </c>
      <c r="P3183" s="74">
        <v>110545.91</v>
      </c>
      <c r="Q3183" s="74">
        <v>110545.91</v>
      </c>
      <c r="R3183" s="74">
        <v>110545.91</v>
      </c>
      <c r="S3183" s="74">
        <v>110545.91</v>
      </c>
    </row>
    <row r="3184" spans="2:19">
      <c r="B3184" s="5">
        <v>1976</v>
      </c>
      <c r="C3184" s="32">
        <v>75899.789999999994</v>
      </c>
      <c r="D3184" s="74">
        <v>75899.789999999994</v>
      </c>
      <c r="E3184" s="74">
        <v>75899.789999999994</v>
      </c>
      <c r="F3184" s="74">
        <v>75899.789999999994</v>
      </c>
      <c r="G3184" s="74">
        <v>75899.789999999994</v>
      </c>
      <c r="H3184" s="74">
        <v>75899.789999999994</v>
      </c>
      <c r="I3184" s="74">
        <v>75899.789999999994</v>
      </c>
      <c r="J3184" s="74">
        <v>75899.789999999994</v>
      </c>
      <c r="K3184" s="74">
        <v>75899.789999999994</v>
      </c>
      <c r="L3184" s="74">
        <v>75899.789999999994</v>
      </c>
      <c r="M3184" s="74">
        <v>75899.789999999994</v>
      </c>
      <c r="N3184" s="74">
        <v>75899.789999999994</v>
      </c>
      <c r="O3184" s="74">
        <v>75899.789999999994</v>
      </c>
      <c r="P3184" s="74">
        <v>75899.789999999994</v>
      </c>
      <c r="Q3184" s="74">
        <v>75899.789999999994</v>
      </c>
      <c r="R3184" s="74">
        <v>75899.789999999994</v>
      </c>
      <c r="S3184" s="74">
        <v>75899.789999999994</v>
      </c>
    </row>
    <row r="3185" spans="2:19">
      <c r="B3185" s="5">
        <v>1975</v>
      </c>
      <c r="C3185" s="32">
        <v>73687.880000000019</v>
      </c>
      <c r="D3185" s="74">
        <v>73687.88</v>
      </c>
      <c r="E3185" s="74">
        <v>73687.88</v>
      </c>
      <c r="F3185" s="74">
        <v>73687.88</v>
      </c>
      <c r="G3185" s="74">
        <v>73687.88</v>
      </c>
      <c r="H3185" s="74">
        <v>73687.88</v>
      </c>
      <c r="I3185" s="74">
        <v>73687.88</v>
      </c>
      <c r="J3185" s="74">
        <v>73687.88</v>
      </c>
      <c r="K3185" s="74">
        <v>73687.88</v>
      </c>
      <c r="L3185" s="74">
        <v>73687.88</v>
      </c>
      <c r="M3185" s="74">
        <v>73687.88</v>
      </c>
      <c r="N3185" s="74">
        <v>73687.88</v>
      </c>
      <c r="O3185" s="74">
        <v>73687.88</v>
      </c>
      <c r="P3185" s="74">
        <v>73687.88</v>
      </c>
      <c r="Q3185" s="74">
        <v>73687.88</v>
      </c>
      <c r="R3185" s="74">
        <v>73687.88</v>
      </c>
      <c r="S3185" s="74">
        <v>73687.88</v>
      </c>
    </row>
    <row r="3186" spans="2:19">
      <c r="B3186" s="5">
        <v>1974</v>
      </c>
      <c r="C3186" s="32">
        <v>64454.5</v>
      </c>
      <c r="D3186" s="74">
        <v>64454.5</v>
      </c>
      <c r="E3186" s="74">
        <v>64454.5</v>
      </c>
      <c r="F3186" s="74">
        <v>64454.5</v>
      </c>
      <c r="G3186" s="74">
        <v>64454.5</v>
      </c>
      <c r="H3186" s="74">
        <v>64454.5</v>
      </c>
      <c r="I3186" s="74">
        <v>64454.5</v>
      </c>
      <c r="J3186" s="74">
        <v>64454.5</v>
      </c>
      <c r="K3186" s="74">
        <v>64454.5</v>
      </c>
      <c r="L3186" s="74">
        <v>64454.5</v>
      </c>
      <c r="M3186" s="74">
        <v>64454.5</v>
      </c>
      <c r="N3186" s="74">
        <v>64454.5</v>
      </c>
      <c r="O3186" s="74">
        <v>64454.5</v>
      </c>
      <c r="P3186" s="74">
        <v>64454.5</v>
      </c>
      <c r="Q3186" s="74">
        <v>64454.5</v>
      </c>
      <c r="R3186" s="74">
        <v>63611.38</v>
      </c>
      <c r="S3186" s="74">
        <v>63611.38</v>
      </c>
    </row>
    <row r="3187" spans="2:19">
      <c r="B3187" s="5">
        <v>1973</v>
      </c>
      <c r="C3187" s="32">
        <v>124715.83000000003</v>
      </c>
      <c r="D3187" s="74">
        <v>124715.83</v>
      </c>
      <c r="E3187" s="74">
        <v>124715.83</v>
      </c>
      <c r="F3187" s="74">
        <v>124715.83</v>
      </c>
      <c r="G3187" s="74">
        <v>124715.83</v>
      </c>
      <c r="H3187" s="74">
        <v>124715.83</v>
      </c>
      <c r="I3187" s="74">
        <v>124715.83</v>
      </c>
      <c r="J3187" s="74">
        <v>124715.83</v>
      </c>
      <c r="K3187" s="74">
        <v>124715.83</v>
      </c>
      <c r="L3187" s="74">
        <v>124715.83</v>
      </c>
      <c r="M3187" s="74">
        <v>120765.08</v>
      </c>
      <c r="N3187" s="74">
        <v>120765.08</v>
      </c>
      <c r="O3187" s="74">
        <v>120765.08</v>
      </c>
      <c r="P3187" s="74">
        <v>120765.08</v>
      </c>
      <c r="Q3187" s="74">
        <v>120765.08</v>
      </c>
      <c r="R3187" s="74">
        <v>120765.08</v>
      </c>
      <c r="S3187" s="74">
        <v>120765.08</v>
      </c>
    </row>
    <row r="3188" spans="2:19">
      <c r="B3188" s="5">
        <v>1972</v>
      </c>
      <c r="C3188" s="32">
        <v>63587.319999999992</v>
      </c>
      <c r="D3188" s="74">
        <v>63587.32</v>
      </c>
      <c r="E3188" s="74">
        <v>63587.32</v>
      </c>
      <c r="F3188" s="74">
        <v>63587.32</v>
      </c>
      <c r="G3188" s="74">
        <v>63587.32</v>
      </c>
      <c r="H3188" s="74">
        <v>63587.32</v>
      </c>
      <c r="I3188" s="74">
        <v>63587.32</v>
      </c>
      <c r="J3188" s="74">
        <v>63587.32</v>
      </c>
      <c r="K3188" s="74">
        <v>63587.32</v>
      </c>
      <c r="L3188" s="74">
        <v>63587.32</v>
      </c>
      <c r="M3188" s="74">
        <v>63587.32</v>
      </c>
      <c r="N3188" s="74">
        <v>63587.32</v>
      </c>
      <c r="O3188" s="74">
        <v>63587.32</v>
      </c>
      <c r="P3188" s="74">
        <v>59260.26</v>
      </c>
      <c r="Q3188" s="74">
        <v>59260.26</v>
      </c>
      <c r="R3188" s="74">
        <v>59260.26</v>
      </c>
      <c r="S3188" s="74">
        <v>59260.26</v>
      </c>
    </row>
    <row r="3189" spans="2:19">
      <c r="B3189" s="5">
        <v>1971</v>
      </c>
      <c r="C3189" s="32">
        <v>61359.49</v>
      </c>
      <c r="D3189" s="74">
        <v>61359.49</v>
      </c>
      <c r="E3189" s="74">
        <v>61359.49</v>
      </c>
      <c r="F3189" s="74">
        <v>61359.49</v>
      </c>
      <c r="G3189" s="74">
        <v>61359.49</v>
      </c>
      <c r="H3189" s="74">
        <v>61359.49</v>
      </c>
      <c r="I3189" s="74">
        <v>61359.49</v>
      </c>
      <c r="J3189" s="74">
        <v>61359.49</v>
      </c>
      <c r="K3189" s="74">
        <v>61359.49</v>
      </c>
      <c r="L3189" s="74">
        <v>61359.49</v>
      </c>
      <c r="M3189" s="74">
        <v>61359.49</v>
      </c>
      <c r="N3189" s="74">
        <v>61359.49</v>
      </c>
      <c r="O3189" s="74">
        <v>61359.49</v>
      </c>
      <c r="P3189" s="74">
        <v>61359.49</v>
      </c>
      <c r="Q3189" s="74">
        <v>61359.49</v>
      </c>
      <c r="R3189" s="74">
        <v>61359.49</v>
      </c>
      <c r="S3189" s="74">
        <v>61359.49</v>
      </c>
    </row>
    <row r="3190" spans="2:19">
      <c r="B3190" s="5">
        <v>1970</v>
      </c>
      <c r="C3190" s="32">
        <v>37031.83</v>
      </c>
      <c r="D3190" s="74">
        <v>37031.83</v>
      </c>
      <c r="E3190" s="74">
        <v>37031.83</v>
      </c>
      <c r="F3190" s="74">
        <v>37031.83</v>
      </c>
      <c r="G3190" s="74">
        <v>37031.83</v>
      </c>
      <c r="H3190" s="74">
        <v>37031.83</v>
      </c>
      <c r="I3190" s="74">
        <v>37031.83</v>
      </c>
      <c r="J3190" s="74">
        <v>37031.83</v>
      </c>
      <c r="K3190" s="74">
        <v>37031.83</v>
      </c>
      <c r="L3190" s="74">
        <v>37031.83</v>
      </c>
      <c r="M3190" s="74">
        <v>37031.83</v>
      </c>
      <c r="N3190" s="74">
        <v>37031.83</v>
      </c>
      <c r="O3190" s="74">
        <v>37031.83</v>
      </c>
      <c r="P3190" s="74">
        <v>37031.83</v>
      </c>
      <c r="Q3190" s="74">
        <v>37031.83</v>
      </c>
      <c r="R3190" s="74">
        <v>37031.83</v>
      </c>
      <c r="S3190" s="74">
        <v>37031.83</v>
      </c>
    </row>
    <row r="3191" spans="2:19">
      <c r="B3191" s="5">
        <v>1969</v>
      </c>
      <c r="C3191" s="32">
        <v>8137.2199999999993</v>
      </c>
      <c r="D3191" s="74">
        <v>8137.22</v>
      </c>
      <c r="E3191" s="74">
        <v>8137.22</v>
      </c>
      <c r="F3191" s="74">
        <v>8137.22</v>
      </c>
      <c r="G3191" s="74">
        <v>8137.22</v>
      </c>
      <c r="H3191" s="74">
        <v>8137.22</v>
      </c>
      <c r="I3191" s="74">
        <v>8137.22</v>
      </c>
      <c r="J3191" s="74">
        <v>8137.22</v>
      </c>
      <c r="K3191" s="74">
        <v>8137.22</v>
      </c>
      <c r="L3191" s="74">
        <v>8137.22</v>
      </c>
      <c r="M3191" s="74">
        <v>8137.22</v>
      </c>
      <c r="N3191" s="74">
        <v>8137.22</v>
      </c>
      <c r="O3191" s="74">
        <v>8137.22</v>
      </c>
      <c r="P3191" s="74">
        <v>8137.22</v>
      </c>
      <c r="Q3191" s="74">
        <v>8137.22</v>
      </c>
      <c r="R3191" s="74">
        <v>8137.22</v>
      </c>
      <c r="S3191" s="74">
        <v>8137.22</v>
      </c>
    </row>
    <row r="3192" spans="2:19">
      <c r="B3192" s="5">
        <v>1968</v>
      </c>
      <c r="C3192" s="32">
        <v>4387.9199999999992</v>
      </c>
      <c r="D3192" s="74">
        <v>4387.92</v>
      </c>
      <c r="E3192" s="74">
        <v>4387.92</v>
      </c>
      <c r="F3192" s="74">
        <v>4387.92</v>
      </c>
      <c r="G3192" s="74">
        <v>4387.92</v>
      </c>
      <c r="H3192" s="74">
        <v>4387.92</v>
      </c>
      <c r="I3192" s="74">
        <v>4387.92</v>
      </c>
      <c r="J3192" s="74">
        <v>4387.92</v>
      </c>
      <c r="K3192" s="74">
        <v>4387.92</v>
      </c>
      <c r="L3192" s="74">
        <v>4387.92</v>
      </c>
      <c r="M3192" s="74">
        <v>4387.92</v>
      </c>
      <c r="N3192" s="74">
        <v>4387.92</v>
      </c>
      <c r="O3192" s="74">
        <v>4387.92</v>
      </c>
      <c r="P3192" s="74">
        <v>4387.92</v>
      </c>
      <c r="Q3192" s="74">
        <v>4387.92</v>
      </c>
      <c r="R3192" s="74">
        <v>4387.92</v>
      </c>
      <c r="S3192" s="74">
        <v>4387.92</v>
      </c>
    </row>
    <row r="3193" spans="2:19">
      <c r="B3193" s="5">
        <v>1967</v>
      </c>
      <c r="C3193" s="32">
        <v>1587.05</v>
      </c>
      <c r="D3193" s="74">
        <v>1587.05</v>
      </c>
      <c r="E3193" s="74">
        <v>1587.05</v>
      </c>
      <c r="F3193" s="74">
        <v>1587.05</v>
      </c>
      <c r="G3193" s="74">
        <v>1587.05</v>
      </c>
      <c r="H3193" s="74">
        <v>1587.05</v>
      </c>
      <c r="I3193" s="74">
        <v>1587.05</v>
      </c>
      <c r="J3193" s="74">
        <v>1587.05</v>
      </c>
      <c r="K3193" s="74">
        <v>1587.05</v>
      </c>
      <c r="L3193" s="74">
        <v>1587.05</v>
      </c>
      <c r="M3193" s="74">
        <v>1587.05</v>
      </c>
      <c r="N3193" s="74">
        <v>1587.05</v>
      </c>
      <c r="O3193" s="74">
        <v>1587.05</v>
      </c>
      <c r="P3193" s="74">
        <v>1587.05</v>
      </c>
      <c r="Q3193" s="74">
        <v>1587.05</v>
      </c>
      <c r="R3193" s="74">
        <v>1587.05</v>
      </c>
      <c r="S3193" s="74">
        <v>1587.05</v>
      </c>
    </row>
    <row r="3194" spans="2:19">
      <c r="B3194" s="5">
        <v>1966</v>
      </c>
      <c r="C3194" s="32">
        <v>1004.18</v>
      </c>
      <c r="D3194" s="74">
        <v>1004.18</v>
      </c>
      <c r="E3194" s="74">
        <v>1004.18</v>
      </c>
      <c r="F3194" s="74">
        <v>1004.18</v>
      </c>
      <c r="G3194" s="74">
        <v>1004.18</v>
      </c>
      <c r="H3194" s="74">
        <v>1004.18</v>
      </c>
      <c r="I3194" s="74">
        <v>1004.18</v>
      </c>
      <c r="J3194" s="74">
        <v>1004.18</v>
      </c>
      <c r="K3194" s="74">
        <v>1004.18</v>
      </c>
      <c r="L3194" s="74">
        <v>1004.18</v>
      </c>
      <c r="M3194" s="74">
        <v>1004.18</v>
      </c>
      <c r="N3194" s="74">
        <v>1004.18</v>
      </c>
      <c r="O3194" s="74">
        <v>1004.18</v>
      </c>
      <c r="P3194" s="74">
        <v>1004.18</v>
      </c>
      <c r="Q3194" s="74">
        <v>1004.18</v>
      </c>
      <c r="R3194" s="74">
        <v>1004.18</v>
      </c>
      <c r="S3194" s="74">
        <v>1004.18</v>
      </c>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v>104114.91999999997</v>
      </c>
      <c r="D3196" s="74">
        <v>104114.92</v>
      </c>
      <c r="E3196" s="74">
        <v>104114.92</v>
      </c>
      <c r="F3196" s="74">
        <v>104114.92</v>
      </c>
      <c r="G3196" s="74">
        <v>104114.92</v>
      </c>
      <c r="H3196" s="74">
        <v>104114.92</v>
      </c>
      <c r="I3196" s="74">
        <v>104114.92</v>
      </c>
      <c r="J3196" s="74">
        <v>104114.92</v>
      </c>
      <c r="K3196" s="74">
        <v>104114.92</v>
      </c>
      <c r="L3196" s="74">
        <v>104114.92</v>
      </c>
      <c r="M3196" s="74">
        <v>104114.92</v>
      </c>
      <c r="N3196" s="74">
        <v>104114.92</v>
      </c>
      <c r="O3196" s="74">
        <v>104114.92</v>
      </c>
      <c r="P3196" s="74">
        <v>103356.16</v>
      </c>
      <c r="Q3196" s="74">
        <v>103356.16</v>
      </c>
      <c r="R3196" s="74">
        <v>103356.16</v>
      </c>
      <c r="S3196" s="74">
        <v>103356.16</v>
      </c>
    </row>
    <row r="3197" spans="2:19">
      <c r="B3197" s="5">
        <v>1963</v>
      </c>
      <c r="C3197" s="32">
        <v>11850.72</v>
      </c>
      <c r="D3197" s="74">
        <v>11850.72</v>
      </c>
      <c r="E3197" s="74">
        <v>11850.72</v>
      </c>
      <c r="F3197" s="74">
        <v>11850.72</v>
      </c>
      <c r="G3197" s="74">
        <v>11850.72</v>
      </c>
      <c r="H3197" s="74">
        <v>11850.72</v>
      </c>
      <c r="I3197" s="74">
        <v>11850.72</v>
      </c>
      <c r="J3197" s="74">
        <v>11850.72</v>
      </c>
      <c r="K3197" s="74">
        <v>11850.72</v>
      </c>
      <c r="L3197" s="74">
        <v>11850.72</v>
      </c>
      <c r="M3197" s="74">
        <v>11850.72</v>
      </c>
      <c r="N3197" s="74">
        <v>11850.72</v>
      </c>
      <c r="O3197" s="74">
        <v>11850.72</v>
      </c>
      <c r="P3197" s="74">
        <v>11850.72</v>
      </c>
      <c r="Q3197" s="74">
        <v>11850.72</v>
      </c>
      <c r="R3197" s="74">
        <v>11850.72</v>
      </c>
      <c r="S3197" s="74">
        <v>11850.72</v>
      </c>
    </row>
    <row r="3198" spans="2:19">
      <c r="B3198" s="5">
        <v>1962</v>
      </c>
      <c r="C3198" s="32">
        <v>14761.509999999998</v>
      </c>
      <c r="D3198" s="74">
        <v>14761.51</v>
      </c>
      <c r="E3198" s="74">
        <v>14761.51</v>
      </c>
      <c r="F3198" s="74">
        <v>14761.51</v>
      </c>
      <c r="G3198" s="74">
        <v>14761.51</v>
      </c>
      <c r="H3198" s="74">
        <v>14761.51</v>
      </c>
      <c r="I3198" s="74">
        <v>14761.51</v>
      </c>
      <c r="J3198" s="74">
        <v>14761.51</v>
      </c>
      <c r="K3198" s="74">
        <v>14761.51</v>
      </c>
      <c r="L3198" s="74">
        <v>14761.51</v>
      </c>
      <c r="M3198" s="74">
        <v>9781.02</v>
      </c>
      <c r="N3198" s="74">
        <v>9781.02</v>
      </c>
      <c r="O3198" s="74">
        <v>9781.02</v>
      </c>
      <c r="P3198" s="74">
        <v>9781.02</v>
      </c>
      <c r="Q3198" s="74">
        <v>9781.02</v>
      </c>
      <c r="R3198" s="74">
        <v>9781.02</v>
      </c>
      <c r="S3198" s="74">
        <v>9781.02</v>
      </c>
    </row>
    <row r="3199" spans="2:19">
      <c r="B3199" s="5">
        <v>1961</v>
      </c>
      <c r="C3199" s="32">
        <v>8360.65</v>
      </c>
      <c r="D3199" s="74">
        <v>8360.65</v>
      </c>
      <c r="E3199" s="74">
        <v>8360.65</v>
      </c>
      <c r="F3199" s="74">
        <v>8360.65</v>
      </c>
      <c r="G3199" s="74">
        <v>8360.65</v>
      </c>
      <c r="H3199" s="74">
        <v>8360.65</v>
      </c>
      <c r="I3199" s="74">
        <v>8360.65</v>
      </c>
      <c r="J3199" s="74">
        <v>8360.65</v>
      </c>
      <c r="K3199" s="74">
        <v>8360.65</v>
      </c>
      <c r="L3199" s="74">
        <v>8360.65</v>
      </c>
      <c r="M3199" s="74">
        <v>8360.65</v>
      </c>
      <c r="N3199" s="74">
        <v>8360.65</v>
      </c>
      <c r="O3199" s="74">
        <v>8360.65</v>
      </c>
      <c r="P3199" s="74">
        <v>8360.65</v>
      </c>
      <c r="Q3199" s="74">
        <v>8360.65</v>
      </c>
      <c r="R3199" s="74">
        <v>8360.65</v>
      </c>
      <c r="S3199" s="74">
        <v>8360.65</v>
      </c>
    </row>
    <row r="3200" spans="2:19">
      <c r="B3200" s="5">
        <v>1960</v>
      </c>
      <c r="C3200" s="32">
        <v>6939.25</v>
      </c>
      <c r="D3200" s="74">
        <v>6939.25</v>
      </c>
      <c r="E3200" s="74">
        <v>6939.25</v>
      </c>
      <c r="F3200" s="74">
        <v>6939.25</v>
      </c>
      <c r="G3200" s="74">
        <v>6939.25</v>
      </c>
      <c r="H3200" s="74">
        <v>6939.25</v>
      </c>
      <c r="I3200" s="74">
        <v>6939.25</v>
      </c>
      <c r="J3200" s="74">
        <v>6939.25</v>
      </c>
      <c r="K3200" s="74">
        <v>6939.25</v>
      </c>
      <c r="L3200" s="74">
        <v>6939.25</v>
      </c>
      <c r="M3200" s="74">
        <v>6939.25</v>
      </c>
      <c r="N3200" s="74">
        <v>6939.25</v>
      </c>
      <c r="O3200" s="74">
        <v>6939.25</v>
      </c>
      <c r="P3200" s="74">
        <v>6939.25</v>
      </c>
      <c r="Q3200" s="74">
        <v>6939.25</v>
      </c>
      <c r="R3200" s="74">
        <v>6939.25</v>
      </c>
      <c r="S3200" s="74">
        <v>6939.25</v>
      </c>
    </row>
    <row r="3201" spans="2:19">
      <c r="B3201" s="5">
        <v>1959</v>
      </c>
      <c r="C3201" s="32">
        <v>6566</v>
      </c>
      <c r="D3201" s="74">
        <v>6566</v>
      </c>
      <c r="E3201" s="74">
        <v>6566</v>
      </c>
      <c r="F3201" s="74">
        <v>6566</v>
      </c>
      <c r="G3201" s="74">
        <v>6566</v>
      </c>
      <c r="H3201" s="74">
        <v>6566</v>
      </c>
      <c r="I3201" s="74">
        <v>6566</v>
      </c>
      <c r="J3201" s="74">
        <v>6566</v>
      </c>
      <c r="K3201" s="74">
        <v>6566</v>
      </c>
      <c r="L3201" s="74">
        <v>6566</v>
      </c>
      <c r="M3201" s="74">
        <v>6566</v>
      </c>
      <c r="N3201" s="74">
        <v>6566</v>
      </c>
      <c r="O3201" s="74">
        <v>6566</v>
      </c>
      <c r="P3201" s="74">
        <v>6566</v>
      </c>
      <c r="Q3201" s="74">
        <v>6566</v>
      </c>
      <c r="R3201" s="74">
        <v>6566</v>
      </c>
      <c r="S3201" s="74">
        <v>6566</v>
      </c>
    </row>
    <row r="3202" spans="2:19">
      <c r="B3202" s="5">
        <v>1958</v>
      </c>
      <c r="C3202" s="32">
        <v>6814.5</v>
      </c>
      <c r="D3202" s="74">
        <v>6814.5</v>
      </c>
      <c r="E3202" s="74">
        <v>6814.5</v>
      </c>
      <c r="F3202" s="74">
        <v>6814.5</v>
      </c>
      <c r="G3202" s="74">
        <v>6814.5</v>
      </c>
      <c r="H3202" s="74">
        <v>6814.5</v>
      </c>
      <c r="I3202" s="74">
        <v>6814.5</v>
      </c>
      <c r="J3202" s="74">
        <v>6814.5</v>
      </c>
      <c r="K3202" s="74">
        <v>6814.5</v>
      </c>
      <c r="L3202" s="74">
        <v>6814.5</v>
      </c>
      <c r="M3202" s="74">
        <v>6814.5</v>
      </c>
      <c r="N3202" s="74">
        <v>6814.5</v>
      </c>
      <c r="O3202" s="74">
        <v>6814.5</v>
      </c>
      <c r="P3202" s="74">
        <v>6814.5</v>
      </c>
      <c r="Q3202" s="74">
        <v>6814.5</v>
      </c>
      <c r="R3202" s="74">
        <v>6814.5</v>
      </c>
      <c r="S3202" s="74">
        <v>6814.5</v>
      </c>
    </row>
    <row r="3203" spans="2:19">
      <c r="B3203" s="5">
        <v>1957</v>
      </c>
      <c r="C3203" s="32">
        <v>573.16</v>
      </c>
      <c r="D3203" s="74">
        <v>573.16</v>
      </c>
      <c r="E3203" s="74">
        <v>573.16</v>
      </c>
      <c r="F3203" s="74">
        <v>573.16</v>
      </c>
      <c r="G3203" s="74">
        <v>573.16</v>
      </c>
      <c r="H3203" s="74">
        <v>573.16</v>
      </c>
      <c r="I3203" s="74">
        <v>573.16</v>
      </c>
      <c r="J3203" s="74">
        <v>573.16</v>
      </c>
      <c r="K3203" s="74">
        <v>573.16</v>
      </c>
      <c r="L3203" s="74">
        <v>573.16</v>
      </c>
      <c r="M3203" s="74">
        <v>573.16</v>
      </c>
      <c r="N3203" s="74">
        <v>573.16</v>
      </c>
      <c r="O3203" s="74">
        <v>573.16</v>
      </c>
      <c r="P3203" s="74">
        <v>573.16</v>
      </c>
      <c r="Q3203" s="74">
        <v>573.16</v>
      </c>
      <c r="R3203" s="74">
        <v>573.16</v>
      </c>
      <c r="S3203" s="74">
        <v>573.16</v>
      </c>
    </row>
    <row r="3204" spans="2:19">
      <c r="B3204" s="5">
        <v>1956</v>
      </c>
      <c r="C3204" s="32">
        <v>7089.06</v>
      </c>
      <c r="D3204" s="74">
        <v>7089.06</v>
      </c>
      <c r="E3204" s="74">
        <v>7089.06</v>
      </c>
      <c r="F3204" s="74">
        <v>7089.06</v>
      </c>
      <c r="G3204" s="74">
        <v>7089.06</v>
      </c>
      <c r="H3204" s="74">
        <v>7089.06</v>
      </c>
      <c r="I3204" s="74">
        <v>7089.06</v>
      </c>
      <c r="J3204" s="74">
        <v>7089.06</v>
      </c>
      <c r="K3204" s="74">
        <v>7089.06</v>
      </c>
      <c r="L3204" s="74">
        <v>7089.06</v>
      </c>
      <c r="M3204" s="74">
        <v>7089.06</v>
      </c>
      <c r="N3204" s="74">
        <v>7089.06</v>
      </c>
      <c r="O3204" s="74">
        <v>7089.06</v>
      </c>
      <c r="P3204" s="74">
        <v>3285.05</v>
      </c>
      <c r="Q3204" s="74">
        <v>3285.05</v>
      </c>
      <c r="R3204" s="74">
        <v>3285.05</v>
      </c>
      <c r="S3204" s="74">
        <v>3285.05</v>
      </c>
    </row>
    <row r="3205" spans="2:19">
      <c r="B3205" s="5">
        <v>1955</v>
      </c>
      <c r="C3205" s="32">
        <v>6612.54</v>
      </c>
      <c r="D3205" s="74">
        <v>6612.54</v>
      </c>
      <c r="E3205" s="74">
        <v>6612.54</v>
      </c>
      <c r="F3205" s="74">
        <v>6612.54</v>
      </c>
      <c r="G3205" s="74">
        <v>6612.54</v>
      </c>
      <c r="H3205" s="74">
        <v>6612.54</v>
      </c>
      <c r="I3205" s="74">
        <v>6612.54</v>
      </c>
      <c r="J3205" s="74">
        <v>6612.54</v>
      </c>
      <c r="K3205" s="74">
        <v>6612.54</v>
      </c>
      <c r="L3205" s="74">
        <v>6612.54</v>
      </c>
      <c r="M3205" s="74">
        <v>6612.54</v>
      </c>
      <c r="N3205" s="74">
        <v>6612.54</v>
      </c>
      <c r="O3205" s="74">
        <v>6612.54</v>
      </c>
      <c r="P3205" s="74">
        <v>6612.54</v>
      </c>
      <c r="Q3205" s="74">
        <v>6612.54</v>
      </c>
      <c r="R3205" s="74">
        <v>6612.54</v>
      </c>
      <c r="S3205" s="74">
        <v>6612.54</v>
      </c>
    </row>
    <row r="3206" spans="2:19">
      <c r="B3206" s="5">
        <v>1954</v>
      </c>
      <c r="C3206" s="32">
        <v>5391.57</v>
      </c>
      <c r="D3206" s="74">
        <v>5391.57</v>
      </c>
      <c r="E3206" s="74">
        <v>5391.57</v>
      </c>
      <c r="F3206" s="74">
        <v>5391.57</v>
      </c>
      <c r="G3206" s="74">
        <v>5391.57</v>
      </c>
      <c r="H3206" s="74">
        <v>5391.57</v>
      </c>
      <c r="I3206" s="74">
        <v>5391.57</v>
      </c>
      <c r="J3206" s="74">
        <v>5391.57</v>
      </c>
      <c r="K3206" s="74">
        <v>5391.57</v>
      </c>
      <c r="L3206" s="74">
        <v>5391.57</v>
      </c>
      <c r="M3206" s="74">
        <v>5391.57</v>
      </c>
      <c r="N3206" s="74">
        <v>5391.57</v>
      </c>
      <c r="O3206" s="74">
        <v>5391.57</v>
      </c>
      <c r="P3206" s="74">
        <v>5391.57</v>
      </c>
      <c r="Q3206" s="74">
        <v>5391.57</v>
      </c>
      <c r="R3206" s="74">
        <v>5391.57</v>
      </c>
      <c r="S3206" s="74">
        <v>5391.57</v>
      </c>
    </row>
    <row r="3207" spans="2:19">
      <c r="B3207" s="5">
        <v>1953</v>
      </c>
      <c r="C3207" s="32">
        <v>3333.62</v>
      </c>
      <c r="D3207" s="74">
        <v>3333.62</v>
      </c>
      <c r="E3207" s="74">
        <v>3333.62</v>
      </c>
      <c r="F3207" s="74">
        <v>3333.62</v>
      </c>
      <c r="G3207" s="74">
        <v>3333.62</v>
      </c>
      <c r="H3207" s="74">
        <v>3333.62</v>
      </c>
      <c r="I3207" s="74">
        <v>3333.62</v>
      </c>
      <c r="J3207" s="74">
        <v>3333.62</v>
      </c>
      <c r="K3207" s="74">
        <v>3333.62</v>
      </c>
      <c r="L3207" s="74">
        <v>3333.62</v>
      </c>
      <c r="M3207" s="74">
        <v>3333.62</v>
      </c>
      <c r="N3207" s="74">
        <v>3333.62</v>
      </c>
      <c r="O3207" s="74">
        <v>3333.62</v>
      </c>
      <c r="P3207" s="74">
        <v>3333.62</v>
      </c>
      <c r="Q3207" s="74">
        <v>3333.62</v>
      </c>
      <c r="R3207" s="74">
        <v>3333.62</v>
      </c>
      <c r="S3207" s="74">
        <v>3333.62</v>
      </c>
    </row>
    <row r="3208" spans="2:19">
      <c r="B3208" s="5">
        <v>1952</v>
      </c>
      <c r="C3208" s="32">
        <v>1855.99</v>
      </c>
      <c r="D3208" s="74">
        <v>1855.99</v>
      </c>
      <c r="E3208" s="74">
        <v>1855.99</v>
      </c>
      <c r="F3208" s="74">
        <v>1855.99</v>
      </c>
      <c r="G3208" s="74">
        <v>1855.99</v>
      </c>
      <c r="H3208" s="74">
        <v>1855.99</v>
      </c>
      <c r="I3208" s="74">
        <v>1855.99</v>
      </c>
      <c r="J3208" s="74">
        <v>1855.99</v>
      </c>
      <c r="K3208" s="74">
        <v>1855.99</v>
      </c>
      <c r="L3208" s="74">
        <v>1855.99</v>
      </c>
      <c r="M3208" s="74">
        <v>1855.99</v>
      </c>
      <c r="N3208" s="74">
        <v>1855.99</v>
      </c>
      <c r="O3208" s="74">
        <v>1855.99</v>
      </c>
      <c r="P3208" s="74">
        <v>1855.99</v>
      </c>
      <c r="Q3208" s="74">
        <v>1855.99</v>
      </c>
      <c r="R3208" s="74">
        <v>1855.99</v>
      </c>
      <c r="S3208" s="74">
        <v>1855.99</v>
      </c>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v>3280.44</v>
      </c>
      <c r="D3210" s="74">
        <v>3280.44</v>
      </c>
      <c r="E3210" s="74">
        <v>3280.44</v>
      </c>
      <c r="F3210" s="74">
        <v>3280.44</v>
      </c>
      <c r="G3210" s="74">
        <v>3280.44</v>
      </c>
      <c r="H3210" s="74">
        <v>3280.44</v>
      </c>
      <c r="I3210" s="74">
        <v>3280.44</v>
      </c>
      <c r="J3210" s="74">
        <v>3280.44</v>
      </c>
      <c r="K3210" s="74">
        <v>3280.44</v>
      </c>
      <c r="L3210" s="74">
        <v>3280.44</v>
      </c>
      <c r="M3210" s="74">
        <v>3280.44</v>
      </c>
      <c r="N3210" s="74">
        <v>3280.44</v>
      </c>
      <c r="O3210" s="74">
        <v>3280.44</v>
      </c>
      <c r="P3210" s="74">
        <v>3280.44</v>
      </c>
      <c r="Q3210" s="74">
        <v>3280.44</v>
      </c>
      <c r="R3210" s="74">
        <v>3280.44</v>
      </c>
      <c r="S3210" s="74">
        <v>3280.44</v>
      </c>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v>5072.53</v>
      </c>
      <c r="D3212" s="74">
        <v>5072.53</v>
      </c>
      <c r="E3212" s="74">
        <v>5072.53</v>
      </c>
      <c r="F3212" s="74">
        <v>5072.53</v>
      </c>
      <c r="G3212" s="74">
        <v>5072.53</v>
      </c>
      <c r="H3212" s="74">
        <v>5072.53</v>
      </c>
      <c r="I3212" s="74">
        <v>5072.53</v>
      </c>
      <c r="J3212" s="74">
        <v>5072.53</v>
      </c>
      <c r="K3212" s="74">
        <v>5072.53</v>
      </c>
      <c r="L3212" s="74">
        <v>5072.53</v>
      </c>
      <c r="M3212" s="74">
        <v>5072.53</v>
      </c>
      <c r="N3212" s="74">
        <v>5072.53</v>
      </c>
      <c r="O3212" s="74">
        <v>5072.53</v>
      </c>
      <c r="P3212" s="74">
        <v>5072.53</v>
      </c>
      <c r="Q3212" s="74">
        <v>5072.53</v>
      </c>
      <c r="R3212" s="74">
        <v>5072.53</v>
      </c>
      <c r="S3212" s="74">
        <v>5072.53</v>
      </c>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6138179.8800000045</v>
      </c>
      <c r="D3231" s="10">
        <f>SUM(D3153:D3230)</f>
        <v>6247495.6000000015</v>
      </c>
      <c r="E3231" s="10">
        <f>SUM(E3152:E3230)</f>
        <v>6385064.080000001</v>
      </c>
      <c r="F3231" s="10">
        <f>SUM(F3151:F3230)</f>
        <v>6380462.4600000009</v>
      </c>
      <c r="G3231" s="10">
        <f>SUM(G3150:G3230)</f>
        <v>6398757.7000000011</v>
      </c>
      <c r="H3231" s="10">
        <f t="shared" ref="H3231:M3231" si="32">SUM(H3144:H3230)</f>
        <v>6470648.1900000013</v>
      </c>
      <c r="I3231" s="10">
        <f t="shared" si="32"/>
        <v>6469753.4300000006</v>
      </c>
      <c r="J3231" s="10">
        <f t="shared" si="32"/>
        <v>6468858.6700000009</v>
      </c>
      <c r="K3231" s="10">
        <f t="shared" si="32"/>
        <v>6468858.6700000009</v>
      </c>
      <c r="L3231" s="10">
        <f t="shared" si="32"/>
        <v>6715001.5300000012</v>
      </c>
      <c r="M3231" s="10">
        <f t="shared" si="32"/>
        <v>6773969.2600000007</v>
      </c>
      <c r="N3231" s="10">
        <f>SUM(N3139:N3230)</f>
        <v>6840908.620000001</v>
      </c>
      <c r="O3231" s="76">
        <v>6919851.9000000004</v>
      </c>
      <c r="P3231" s="76">
        <v>7025530.6500000004</v>
      </c>
      <c r="Q3231" s="76">
        <v>7158424.1500000004</v>
      </c>
      <c r="R3231" s="76">
        <v>7214712.2199999997</v>
      </c>
      <c r="S3231" s="76">
        <v>7214712.2199999997</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c r="O3233" s="31"/>
      <c r="P3233" s="31"/>
      <c r="Q3233" s="31"/>
      <c r="R3233" s="54"/>
      <c r="S3233" s="32"/>
    </row>
    <row r="3234" spans="1:19">
      <c r="A3234" s="33"/>
      <c r="B3234" s="5">
        <v>2021</v>
      </c>
      <c r="C3234" s="31"/>
      <c r="D3234" s="31"/>
      <c r="E3234" s="31"/>
      <c r="F3234" s="31"/>
      <c r="G3234" s="31"/>
      <c r="H3234" s="31"/>
      <c r="I3234" s="31"/>
      <c r="J3234" s="31"/>
      <c r="K3234" s="31"/>
      <c r="L3234" s="31"/>
      <c r="M3234" s="31"/>
      <c r="N3234" s="31"/>
      <c r="O3234" s="31"/>
      <c r="P3234" s="31"/>
      <c r="Q3234" s="31"/>
      <c r="R3234" s="74">
        <v>48860</v>
      </c>
      <c r="S3234" s="74">
        <v>48860</v>
      </c>
    </row>
    <row r="3235" spans="1:19">
      <c r="B3235" s="5">
        <v>2020</v>
      </c>
      <c r="C3235" s="31"/>
      <c r="D3235" s="31"/>
      <c r="E3235" s="31"/>
      <c r="F3235" s="31"/>
      <c r="G3235" s="31"/>
      <c r="H3235" s="31"/>
      <c r="I3235" s="31"/>
      <c r="J3235" s="31"/>
      <c r="K3235" s="31"/>
      <c r="L3235" s="31"/>
      <c r="M3235" s="31"/>
      <c r="N3235" s="31"/>
      <c r="O3235" s="31"/>
      <c r="P3235" s="31"/>
      <c r="Q3235" s="74">
        <v>70387.5</v>
      </c>
      <c r="R3235" s="74">
        <v>70387.5</v>
      </c>
      <c r="S3235" s="74">
        <v>70387.5</v>
      </c>
    </row>
    <row r="3236" spans="1:19">
      <c r="A3236" s="35"/>
      <c r="B3236" s="5">
        <v>2019</v>
      </c>
      <c r="C3236" s="31"/>
      <c r="D3236" s="31"/>
      <c r="E3236" s="31"/>
      <c r="F3236" s="31"/>
      <c r="G3236" s="31"/>
      <c r="H3236" s="31"/>
      <c r="I3236" s="31"/>
      <c r="J3236" s="31"/>
      <c r="K3236" s="31"/>
      <c r="L3236" s="31"/>
      <c r="M3236" s="31"/>
      <c r="N3236" s="31"/>
      <c r="O3236" s="31"/>
      <c r="P3236" s="74">
        <v>85513.27</v>
      </c>
      <c r="Q3236" s="74">
        <v>85314.67</v>
      </c>
      <c r="R3236" s="74">
        <v>85314.67</v>
      </c>
      <c r="S3236" s="74">
        <v>85314.67</v>
      </c>
    </row>
    <row r="3237" spans="1:19">
      <c r="A3237" s="35"/>
      <c r="B3237" s="5">
        <v>2018</v>
      </c>
      <c r="C3237" s="31"/>
      <c r="D3237" s="31"/>
      <c r="E3237" s="31"/>
      <c r="F3237" s="31"/>
      <c r="G3237" s="31"/>
      <c r="H3237" s="31"/>
      <c r="I3237" s="31"/>
      <c r="J3237" s="31"/>
      <c r="K3237" s="31"/>
      <c r="L3237" s="31"/>
      <c r="M3237" s="31"/>
      <c r="N3237" s="31"/>
      <c r="O3237" s="74">
        <v>220167.3</v>
      </c>
      <c r="P3237" s="74">
        <v>220167.3</v>
      </c>
      <c r="Q3237" s="74">
        <v>220167.3</v>
      </c>
      <c r="R3237" s="74">
        <v>220167.3</v>
      </c>
      <c r="S3237" s="74">
        <v>220167.3</v>
      </c>
    </row>
    <row r="3238" spans="1:19">
      <c r="A3238" s="35"/>
      <c r="B3238" s="5">
        <v>2017</v>
      </c>
      <c r="C3238" s="31"/>
      <c r="D3238" s="31"/>
      <c r="E3238" s="31"/>
      <c r="F3238" s="31"/>
      <c r="G3238" s="31"/>
      <c r="H3238" s="31"/>
      <c r="I3238" s="31"/>
      <c r="J3238" s="31"/>
      <c r="K3238" s="31"/>
      <c r="L3238" s="31"/>
      <c r="M3238" s="31"/>
      <c r="N3238" s="74">
        <v>410004.08</v>
      </c>
      <c r="O3238" s="74">
        <v>410004.08</v>
      </c>
      <c r="P3238" s="74">
        <v>410004.08</v>
      </c>
      <c r="Q3238" s="74">
        <v>410004.08</v>
      </c>
      <c r="R3238" s="74">
        <v>410004.08</v>
      </c>
      <c r="S3238" s="74">
        <v>410004.08</v>
      </c>
    </row>
    <row r="3239" spans="1:19">
      <c r="B3239" s="5">
        <v>2016</v>
      </c>
      <c r="C3239" s="31"/>
      <c r="D3239" s="31"/>
      <c r="E3239" s="31"/>
      <c r="F3239" s="31"/>
      <c r="G3239" s="31"/>
      <c r="H3239" s="31"/>
      <c r="I3239" s="31"/>
      <c r="J3239" s="31"/>
      <c r="K3239" s="31"/>
      <c r="L3239" s="31"/>
      <c r="M3239" s="74">
        <v>507751.8</v>
      </c>
      <c r="N3239" s="74">
        <v>507751.8</v>
      </c>
      <c r="O3239" s="74">
        <v>507751.8</v>
      </c>
      <c r="P3239" s="74">
        <v>507751.8</v>
      </c>
      <c r="Q3239" s="74">
        <v>507751.8</v>
      </c>
      <c r="R3239" s="74">
        <v>507751.8</v>
      </c>
      <c r="S3239" s="74">
        <v>507751.8</v>
      </c>
    </row>
    <row r="3240" spans="1:19">
      <c r="B3240" s="5">
        <v>2015</v>
      </c>
      <c r="C3240" s="31"/>
      <c r="D3240" s="31"/>
      <c r="E3240" s="31"/>
      <c r="F3240" s="31"/>
      <c r="G3240" s="31"/>
      <c r="H3240" s="31"/>
      <c r="I3240" s="31"/>
      <c r="J3240" s="31"/>
      <c r="K3240" s="31"/>
      <c r="L3240" s="74">
        <v>210158.61</v>
      </c>
      <c r="M3240" s="74">
        <v>210158.61</v>
      </c>
      <c r="N3240" s="74">
        <v>210158.61</v>
      </c>
      <c r="O3240" s="74">
        <v>210158.61</v>
      </c>
      <c r="P3240" s="74">
        <v>210158.61</v>
      </c>
      <c r="Q3240" s="74">
        <v>210158.61</v>
      </c>
      <c r="R3240" s="74">
        <v>210158.61</v>
      </c>
      <c r="S3240" s="74">
        <v>210158.61</v>
      </c>
    </row>
    <row r="3241" spans="1:19">
      <c r="B3241" s="5">
        <v>2014</v>
      </c>
      <c r="C3241" s="31"/>
      <c r="D3241" s="31"/>
      <c r="E3241" s="31"/>
      <c r="F3241" s="31"/>
      <c r="G3241" s="31"/>
      <c r="H3241" s="31"/>
      <c r="I3241" s="31"/>
      <c r="J3241" s="31"/>
      <c r="K3241" s="74">
        <v>332487.31</v>
      </c>
      <c r="L3241" s="74">
        <v>594083.87</v>
      </c>
      <c r="M3241" s="74">
        <v>594083.87</v>
      </c>
      <c r="N3241" s="74">
        <v>594083.87</v>
      </c>
      <c r="O3241" s="74">
        <v>594083.87</v>
      </c>
      <c r="P3241" s="74">
        <v>594083.87</v>
      </c>
      <c r="Q3241" s="74">
        <v>591447.17000000004</v>
      </c>
      <c r="R3241" s="74">
        <v>591447.17000000004</v>
      </c>
      <c r="S3241" s="74">
        <v>591447.17000000004</v>
      </c>
    </row>
    <row r="3242" spans="1:19">
      <c r="B3242" s="5">
        <v>2013</v>
      </c>
      <c r="C3242" s="31"/>
      <c r="D3242" s="31"/>
      <c r="E3242" s="31"/>
      <c r="F3242" s="31"/>
      <c r="G3242" s="31"/>
      <c r="H3242" s="31"/>
      <c r="I3242" s="31"/>
      <c r="J3242" s="74">
        <v>222645.14</v>
      </c>
      <c r="K3242" s="74">
        <v>222645.14</v>
      </c>
      <c r="L3242" s="74">
        <v>480419.18</v>
      </c>
      <c r="M3242" s="74">
        <v>480419.18</v>
      </c>
      <c r="N3242" s="74">
        <v>480419.18</v>
      </c>
      <c r="O3242" s="74">
        <v>480419.18</v>
      </c>
      <c r="P3242" s="74">
        <v>480419.18</v>
      </c>
      <c r="Q3242" s="74">
        <v>477614.18</v>
      </c>
      <c r="R3242" s="74">
        <v>477614.18</v>
      </c>
      <c r="S3242" s="74">
        <v>477614.18</v>
      </c>
    </row>
    <row r="3243" spans="1:19">
      <c r="B3243" s="5">
        <v>2012</v>
      </c>
      <c r="C3243" s="31"/>
      <c r="D3243" s="31"/>
      <c r="E3243" s="31"/>
      <c r="F3243" s="31"/>
      <c r="G3243" s="31"/>
      <c r="H3243" s="31"/>
      <c r="I3243" s="74">
        <v>128281.46</v>
      </c>
      <c r="J3243" s="74">
        <v>128281.46</v>
      </c>
      <c r="K3243" s="74">
        <v>128281.46</v>
      </c>
      <c r="L3243" s="74">
        <v>334038.08</v>
      </c>
      <c r="M3243" s="74">
        <v>334038.08</v>
      </c>
      <c r="N3243" s="74">
        <v>334038.08</v>
      </c>
      <c r="O3243" s="74">
        <v>334038.08</v>
      </c>
      <c r="P3243" s="74">
        <v>334038.08</v>
      </c>
      <c r="Q3243" s="74">
        <v>334038.08</v>
      </c>
      <c r="R3243" s="74">
        <v>334038.08</v>
      </c>
      <c r="S3243" s="74">
        <v>334038.08</v>
      </c>
    </row>
    <row r="3244" spans="1:19">
      <c r="B3244" s="5">
        <v>2011</v>
      </c>
      <c r="C3244" s="31"/>
      <c r="D3244" s="31"/>
      <c r="E3244" s="31"/>
      <c r="F3244" s="31"/>
      <c r="G3244" s="31"/>
      <c r="H3244" s="74">
        <v>148795.4</v>
      </c>
      <c r="I3244" s="74">
        <v>148795.4</v>
      </c>
      <c r="J3244" s="74">
        <v>148795.4</v>
      </c>
      <c r="K3244" s="74">
        <v>148795.4</v>
      </c>
      <c r="L3244" s="74">
        <v>441549.12</v>
      </c>
      <c r="M3244" s="74">
        <v>441549.12</v>
      </c>
      <c r="N3244" s="74">
        <v>438578.62</v>
      </c>
      <c r="O3244" s="74">
        <v>438578.62</v>
      </c>
      <c r="P3244" s="74">
        <v>438578.62</v>
      </c>
      <c r="Q3244" s="74">
        <v>438578.62</v>
      </c>
      <c r="R3244" s="74">
        <v>438578.62</v>
      </c>
      <c r="S3244" s="74">
        <v>438578.62</v>
      </c>
    </row>
    <row r="3245" spans="1:19">
      <c r="B3245" s="5">
        <v>2010</v>
      </c>
      <c r="C3245" s="31"/>
      <c r="D3245" s="31"/>
      <c r="E3245" s="31"/>
      <c r="F3245" s="31"/>
      <c r="G3245" s="74">
        <v>122935.95</v>
      </c>
      <c r="H3245" s="74">
        <v>122935.95</v>
      </c>
      <c r="I3245" s="74">
        <v>122935.95</v>
      </c>
      <c r="J3245" s="74">
        <v>122935.95</v>
      </c>
      <c r="K3245" s="74">
        <v>122935.95</v>
      </c>
      <c r="L3245" s="74">
        <v>408898.59</v>
      </c>
      <c r="M3245" s="74">
        <v>408898.59</v>
      </c>
      <c r="N3245" s="74">
        <v>408898.59</v>
      </c>
      <c r="O3245" s="74">
        <v>408898.59</v>
      </c>
      <c r="P3245" s="74">
        <v>408898.59</v>
      </c>
      <c r="Q3245" s="74">
        <v>401285.89</v>
      </c>
      <c r="R3245" s="74">
        <v>387244.09</v>
      </c>
      <c r="S3245" s="74">
        <v>387244.09</v>
      </c>
    </row>
    <row r="3246" spans="1:19">
      <c r="B3246" s="5">
        <v>2009</v>
      </c>
      <c r="C3246" s="31"/>
      <c r="D3246" s="31"/>
      <c r="E3246" s="31"/>
      <c r="F3246" s="74">
        <v>162044.54999999999</v>
      </c>
      <c r="G3246" s="74">
        <v>162044.54999999999</v>
      </c>
      <c r="H3246" s="74">
        <v>162044.54999999999</v>
      </c>
      <c r="I3246" s="74">
        <v>162044.54999999999</v>
      </c>
      <c r="J3246" s="74">
        <v>162044.54999999999</v>
      </c>
      <c r="K3246" s="74">
        <v>162044.54999999999</v>
      </c>
      <c r="L3246" s="74">
        <v>644593.23</v>
      </c>
      <c r="M3246" s="74">
        <v>644593.23</v>
      </c>
      <c r="N3246" s="74">
        <v>644593.23</v>
      </c>
      <c r="O3246" s="74">
        <v>644593.23</v>
      </c>
      <c r="P3246" s="74">
        <v>644593.23</v>
      </c>
      <c r="Q3246" s="74">
        <v>643368.52</v>
      </c>
      <c r="R3246" s="74">
        <v>643368.52</v>
      </c>
      <c r="S3246" s="74">
        <v>643368.52</v>
      </c>
    </row>
    <row r="3247" spans="1:19">
      <c r="B3247" s="5">
        <v>2008</v>
      </c>
      <c r="C3247" s="31"/>
      <c r="D3247" s="31"/>
      <c r="E3247" s="74">
        <v>256026.35</v>
      </c>
      <c r="F3247" s="74">
        <v>256026.35</v>
      </c>
      <c r="G3247" s="74">
        <v>256026.35</v>
      </c>
      <c r="H3247" s="74">
        <v>256026.35</v>
      </c>
      <c r="I3247" s="74">
        <v>256026.35</v>
      </c>
      <c r="J3247" s="74">
        <v>256026.35</v>
      </c>
      <c r="K3247" s="74">
        <v>256026.35</v>
      </c>
      <c r="L3247" s="74">
        <v>754915.5</v>
      </c>
      <c r="M3247" s="74">
        <v>754915.5</v>
      </c>
      <c r="N3247" s="74">
        <v>754915.5</v>
      </c>
      <c r="O3247" s="74">
        <v>754915.5</v>
      </c>
      <c r="P3247" s="74">
        <v>754915.5</v>
      </c>
      <c r="Q3247" s="74">
        <v>751311.95</v>
      </c>
      <c r="R3247" s="74">
        <v>751311.95</v>
      </c>
      <c r="S3247" s="74">
        <v>751311.95</v>
      </c>
    </row>
    <row r="3248" spans="1:19">
      <c r="B3248" s="5">
        <v>2007</v>
      </c>
      <c r="C3248" s="31"/>
      <c r="D3248" s="74">
        <v>258861.2</v>
      </c>
      <c r="E3248" s="74">
        <v>258861.2</v>
      </c>
      <c r="F3248" s="74">
        <v>258861.2</v>
      </c>
      <c r="G3248" s="74">
        <v>258861.2</v>
      </c>
      <c r="H3248" s="74">
        <v>258861.2</v>
      </c>
      <c r="I3248" s="74">
        <v>258861.2</v>
      </c>
      <c r="J3248" s="74">
        <v>258861.2</v>
      </c>
      <c r="K3248" s="74">
        <v>258861.2</v>
      </c>
      <c r="L3248" s="74">
        <v>647488.64</v>
      </c>
      <c r="M3248" s="74">
        <v>646388.81000000006</v>
      </c>
      <c r="N3248" s="74">
        <v>646388.81000000006</v>
      </c>
      <c r="O3248" s="74">
        <v>646388.81000000006</v>
      </c>
      <c r="P3248" s="74">
        <v>638840.41</v>
      </c>
      <c r="Q3248" s="74">
        <v>638840.41</v>
      </c>
      <c r="R3248" s="74">
        <v>638840.41</v>
      </c>
      <c r="S3248" s="74">
        <v>638840.41</v>
      </c>
    </row>
    <row r="3249" spans="2:19">
      <c r="B3249" s="5">
        <v>2006</v>
      </c>
      <c r="C3249" s="32">
        <v>290997</v>
      </c>
      <c r="D3249" s="74">
        <v>290997</v>
      </c>
      <c r="E3249" s="74">
        <v>290997</v>
      </c>
      <c r="F3249" s="74">
        <v>290997</v>
      </c>
      <c r="G3249" s="74">
        <v>289707</v>
      </c>
      <c r="H3249" s="74">
        <v>289707</v>
      </c>
      <c r="I3249" s="74">
        <v>289707</v>
      </c>
      <c r="J3249" s="74">
        <v>289707</v>
      </c>
      <c r="K3249" s="74">
        <v>289707</v>
      </c>
      <c r="L3249" s="74">
        <v>774344.77</v>
      </c>
      <c r="M3249" s="74">
        <v>774344.77</v>
      </c>
      <c r="N3249" s="74">
        <v>767157.97</v>
      </c>
      <c r="O3249" s="74">
        <v>767157.97</v>
      </c>
      <c r="P3249" s="74">
        <v>764045.77</v>
      </c>
      <c r="Q3249" s="74">
        <v>764045.77</v>
      </c>
      <c r="R3249" s="74">
        <v>764045.77</v>
      </c>
      <c r="S3249" s="74">
        <v>764045.77</v>
      </c>
    </row>
    <row r="3250" spans="2:19">
      <c r="B3250" s="5">
        <v>2005</v>
      </c>
      <c r="C3250" s="32">
        <v>226605.34000000003</v>
      </c>
      <c r="D3250" s="74">
        <v>226605.34</v>
      </c>
      <c r="E3250" s="74">
        <v>205622.39999999999</v>
      </c>
      <c r="F3250" s="74">
        <v>205622.39999999999</v>
      </c>
      <c r="G3250" s="74">
        <v>205622.39999999999</v>
      </c>
      <c r="H3250" s="74">
        <v>205622.39999999999</v>
      </c>
      <c r="I3250" s="74">
        <v>205622.39999999999</v>
      </c>
      <c r="J3250" s="74">
        <v>205622.39999999999</v>
      </c>
      <c r="K3250" s="74">
        <v>205622.39999999999</v>
      </c>
      <c r="L3250" s="74">
        <v>353738.88</v>
      </c>
      <c r="M3250" s="74">
        <v>353595.75</v>
      </c>
      <c r="N3250" s="74">
        <v>353595.75</v>
      </c>
      <c r="O3250" s="74">
        <v>353595.75</v>
      </c>
      <c r="P3250" s="74">
        <v>353595.75</v>
      </c>
      <c r="Q3250" s="74">
        <v>353595.75</v>
      </c>
      <c r="R3250" s="74">
        <v>353595.75</v>
      </c>
      <c r="S3250" s="74">
        <v>353595.75</v>
      </c>
    </row>
    <row r="3251" spans="2:19">
      <c r="B3251" s="5">
        <v>2004</v>
      </c>
      <c r="C3251" s="32">
        <v>41265</v>
      </c>
      <c r="D3251" s="74">
        <v>41265</v>
      </c>
      <c r="E3251" s="74">
        <v>41265</v>
      </c>
      <c r="F3251" s="74">
        <v>41265</v>
      </c>
      <c r="G3251" s="74">
        <v>41265</v>
      </c>
      <c r="H3251" s="74">
        <v>41265</v>
      </c>
      <c r="I3251" s="74">
        <v>41265</v>
      </c>
      <c r="J3251" s="74">
        <v>41265</v>
      </c>
      <c r="K3251" s="74">
        <v>41265</v>
      </c>
      <c r="L3251" s="74">
        <v>187569.6</v>
      </c>
      <c r="M3251" s="74">
        <v>186287.93</v>
      </c>
      <c r="N3251" s="74">
        <v>186287.93</v>
      </c>
      <c r="O3251" s="74">
        <v>186287.93</v>
      </c>
      <c r="P3251" s="74">
        <v>186287.93</v>
      </c>
      <c r="Q3251" s="74">
        <v>186287.93</v>
      </c>
      <c r="R3251" s="74">
        <v>186287.93</v>
      </c>
      <c r="S3251" s="74">
        <v>186287.93</v>
      </c>
    </row>
    <row r="3252" spans="2:19">
      <c r="B3252" s="5">
        <v>2003</v>
      </c>
      <c r="C3252" s="32">
        <v>136440</v>
      </c>
      <c r="D3252" s="74">
        <v>136440</v>
      </c>
      <c r="E3252" s="74">
        <v>136440</v>
      </c>
      <c r="F3252" s="74">
        <v>136440</v>
      </c>
      <c r="G3252" s="74">
        <v>136440</v>
      </c>
      <c r="H3252" s="74">
        <v>136440</v>
      </c>
      <c r="I3252" s="74">
        <v>136440</v>
      </c>
      <c r="J3252" s="74">
        <v>136440</v>
      </c>
      <c r="K3252" s="74">
        <v>136440</v>
      </c>
      <c r="L3252" s="74">
        <v>278160.28999999998</v>
      </c>
      <c r="M3252" s="74">
        <v>277314.37</v>
      </c>
      <c r="N3252" s="74">
        <v>277314.37</v>
      </c>
      <c r="O3252" s="74">
        <v>277314.37</v>
      </c>
      <c r="P3252" s="74">
        <v>277314.37</v>
      </c>
      <c r="Q3252" s="74">
        <v>277314.37</v>
      </c>
      <c r="R3252" s="74">
        <v>277314.37</v>
      </c>
      <c r="S3252" s="74">
        <v>277314.37</v>
      </c>
    </row>
    <row r="3253" spans="2:19">
      <c r="B3253" s="5">
        <v>2002</v>
      </c>
      <c r="C3253" s="32">
        <v>176524</v>
      </c>
      <c r="D3253" s="74">
        <v>176524</v>
      </c>
      <c r="E3253" s="74">
        <v>176524</v>
      </c>
      <c r="F3253" s="74">
        <v>169399</v>
      </c>
      <c r="G3253" s="74">
        <v>167974</v>
      </c>
      <c r="H3253" s="74">
        <v>167974</v>
      </c>
      <c r="I3253" s="74">
        <v>167974</v>
      </c>
      <c r="J3253" s="74">
        <v>167974</v>
      </c>
      <c r="K3253" s="74">
        <v>167974</v>
      </c>
      <c r="L3253" s="74">
        <v>339528.72</v>
      </c>
      <c r="M3253" s="74">
        <v>339528.72</v>
      </c>
      <c r="N3253" s="74">
        <v>339528.72</v>
      </c>
      <c r="O3253" s="74">
        <v>339528.72</v>
      </c>
      <c r="P3253" s="74">
        <v>339528.72</v>
      </c>
      <c r="Q3253" s="74">
        <v>339528.72</v>
      </c>
      <c r="R3253" s="74">
        <v>339528.72</v>
      </c>
      <c r="S3253" s="74">
        <v>339528.72</v>
      </c>
    </row>
    <row r="3254" spans="2:19">
      <c r="B3254" s="5">
        <v>2001</v>
      </c>
      <c r="C3254" s="32">
        <v>205157.79</v>
      </c>
      <c r="D3254" s="74">
        <v>205157.79</v>
      </c>
      <c r="E3254" s="74">
        <v>205157.79</v>
      </c>
      <c r="F3254" s="74">
        <v>205157.79</v>
      </c>
      <c r="G3254" s="74">
        <v>205157.79</v>
      </c>
      <c r="H3254" s="74">
        <v>205157.79</v>
      </c>
      <c r="I3254" s="74">
        <v>205157.79</v>
      </c>
      <c r="J3254" s="74">
        <v>205157.79</v>
      </c>
      <c r="K3254" s="74">
        <v>205157.79</v>
      </c>
      <c r="L3254" s="74">
        <v>396297.91</v>
      </c>
      <c r="M3254" s="74">
        <v>396297.91</v>
      </c>
      <c r="N3254" s="74">
        <v>384151.66</v>
      </c>
      <c r="O3254" s="74">
        <v>384151.66</v>
      </c>
      <c r="P3254" s="74">
        <v>384151.66</v>
      </c>
      <c r="Q3254" s="74">
        <v>384151.66</v>
      </c>
      <c r="R3254" s="74">
        <v>384151.66</v>
      </c>
      <c r="S3254" s="74">
        <v>384151.66</v>
      </c>
    </row>
    <row r="3255" spans="2:19">
      <c r="B3255" s="5">
        <v>2000</v>
      </c>
      <c r="C3255" s="32">
        <v>237041.34000000003</v>
      </c>
      <c r="D3255" s="74">
        <v>237041.34</v>
      </c>
      <c r="E3255" s="74">
        <v>237041.34</v>
      </c>
      <c r="F3255" s="74">
        <v>237041.34</v>
      </c>
      <c r="G3255" s="74">
        <v>235766.73</v>
      </c>
      <c r="H3255" s="74">
        <v>234970.09</v>
      </c>
      <c r="I3255" s="74">
        <v>233854.81</v>
      </c>
      <c r="J3255" s="74">
        <v>233854.81</v>
      </c>
      <c r="K3255" s="74">
        <v>233854.81</v>
      </c>
      <c r="L3255" s="74">
        <v>549659.26</v>
      </c>
      <c r="M3255" s="74">
        <v>549659.26</v>
      </c>
      <c r="N3255" s="74">
        <v>549659.26</v>
      </c>
      <c r="O3255" s="74">
        <v>549659.26</v>
      </c>
      <c r="P3255" s="74">
        <v>549659.26</v>
      </c>
      <c r="Q3255" s="74">
        <v>549659.26</v>
      </c>
      <c r="R3255" s="74">
        <v>549659.26</v>
      </c>
      <c r="S3255" s="74">
        <v>549659.26</v>
      </c>
    </row>
    <row r="3256" spans="2:19">
      <c r="B3256" s="5">
        <v>1999</v>
      </c>
      <c r="C3256" s="32">
        <v>238990.41999999995</v>
      </c>
      <c r="D3256" s="74">
        <v>238990.42</v>
      </c>
      <c r="E3256" s="74">
        <v>238990.42</v>
      </c>
      <c r="F3256" s="74">
        <v>238990.42</v>
      </c>
      <c r="G3256" s="74">
        <v>238990.42</v>
      </c>
      <c r="H3256" s="74">
        <v>238990.42</v>
      </c>
      <c r="I3256" s="74">
        <v>238990.42</v>
      </c>
      <c r="J3256" s="74">
        <v>238990.42</v>
      </c>
      <c r="K3256" s="74">
        <v>238990.42</v>
      </c>
      <c r="L3256" s="74">
        <v>456884.35</v>
      </c>
      <c r="M3256" s="74">
        <v>456567.68</v>
      </c>
      <c r="N3256" s="74">
        <v>456567.68</v>
      </c>
      <c r="O3256" s="74">
        <v>454794.8</v>
      </c>
      <c r="P3256" s="74">
        <v>454794.8</v>
      </c>
      <c r="Q3256" s="74">
        <v>454794.8</v>
      </c>
      <c r="R3256" s="74">
        <v>454794.8</v>
      </c>
      <c r="S3256" s="74">
        <v>454794.8</v>
      </c>
    </row>
    <row r="3257" spans="2:19">
      <c r="B3257" s="5">
        <v>1998</v>
      </c>
      <c r="C3257" s="32">
        <v>403746.26</v>
      </c>
      <c r="D3257" s="74">
        <v>403746.26</v>
      </c>
      <c r="E3257" s="74">
        <v>403746.26</v>
      </c>
      <c r="F3257" s="74">
        <v>403746.26</v>
      </c>
      <c r="G3257" s="74">
        <v>403746.26</v>
      </c>
      <c r="H3257" s="74">
        <v>403746.26</v>
      </c>
      <c r="I3257" s="74">
        <v>403746.26</v>
      </c>
      <c r="J3257" s="74">
        <v>403746.26</v>
      </c>
      <c r="K3257" s="74">
        <v>403746.26</v>
      </c>
      <c r="L3257" s="74">
        <v>625854.88</v>
      </c>
      <c r="M3257" s="74">
        <v>625854.88</v>
      </c>
      <c r="N3257" s="74">
        <v>625854.88</v>
      </c>
      <c r="O3257" s="74">
        <v>543205.77</v>
      </c>
      <c r="P3257" s="74">
        <v>543205.77</v>
      </c>
      <c r="Q3257" s="74">
        <v>543205.77</v>
      </c>
      <c r="R3257" s="74">
        <v>543205.77</v>
      </c>
      <c r="S3257" s="74">
        <v>543205.77</v>
      </c>
    </row>
    <row r="3258" spans="2:19">
      <c r="B3258" s="5">
        <v>1997</v>
      </c>
      <c r="C3258" s="32">
        <v>317834.87</v>
      </c>
      <c r="D3258" s="74">
        <v>315462.78999999998</v>
      </c>
      <c r="E3258" s="74">
        <v>309235.33</v>
      </c>
      <c r="F3258" s="74">
        <v>304260.3</v>
      </c>
      <c r="G3258" s="74">
        <v>298999.58</v>
      </c>
      <c r="H3258" s="74">
        <v>298999.58</v>
      </c>
      <c r="I3258" s="74">
        <v>298999.58</v>
      </c>
      <c r="J3258" s="74">
        <v>298999.58</v>
      </c>
      <c r="K3258" s="74">
        <v>298999.58</v>
      </c>
      <c r="L3258" s="74">
        <v>485615.99</v>
      </c>
      <c r="M3258" s="74">
        <v>485615.99</v>
      </c>
      <c r="N3258" s="74">
        <v>463625.93</v>
      </c>
      <c r="O3258" s="74">
        <v>406695.95</v>
      </c>
      <c r="P3258" s="74">
        <v>406695.95</v>
      </c>
      <c r="Q3258" s="74">
        <v>406695.95</v>
      </c>
      <c r="R3258" s="74">
        <v>406695.95</v>
      </c>
      <c r="S3258" s="74">
        <v>406695.95</v>
      </c>
    </row>
    <row r="3259" spans="2:19">
      <c r="B3259" s="5">
        <v>1996</v>
      </c>
      <c r="C3259" s="32">
        <v>328507.01</v>
      </c>
      <c r="D3259" s="74">
        <v>328507.01</v>
      </c>
      <c r="E3259" s="74">
        <v>328507.01</v>
      </c>
      <c r="F3259" s="74">
        <v>328507.01</v>
      </c>
      <c r="G3259" s="74">
        <v>328507.01</v>
      </c>
      <c r="H3259" s="74">
        <v>328507.01</v>
      </c>
      <c r="I3259" s="74">
        <v>328507.01</v>
      </c>
      <c r="J3259" s="74">
        <v>328507.01</v>
      </c>
      <c r="K3259" s="74">
        <v>328507.01</v>
      </c>
      <c r="L3259" s="74">
        <v>494778.69</v>
      </c>
      <c r="M3259" s="74">
        <v>494778.69</v>
      </c>
      <c r="N3259" s="74">
        <v>494778.69</v>
      </c>
      <c r="O3259" s="74">
        <v>494778.69</v>
      </c>
      <c r="P3259" s="74">
        <v>494778.69</v>
      </c>
      <c r="Q3259" s="74">
        <v>494778.69</v>
      </c>
      <c r="R3259" s="74">
        <v>494778.69</v>
      </c>
      <c r="S3259" s="74">
        <v>494778.69</v>
      </c>
    </row>
    <row r="3260" spans="2:19">
      <c r="B3260" s="5">
        <v>1995</v>
      </c>
      <c r="C3260" s="32">
        <v>336730.32</v>
      </c>
      <c r="D3260" s="74">
        <v>336730.32</v>
      </c>
      <c r="E3260" s="74">
        <v>336730.32</v>
      </c>
      <c r="F3260" s="74">
        <v>336730.32</v>
      </c>
      <c r="G3260" s="74">
        <v>336730.32</v>
      </c>
      <c r="H3260" s="74">
        <v>336730.32</v>
      </c>
      <c r="I3260" s="74">
        <v>336730.32</v>
      </c>
      <c r="J3260" s="74">
        <v>336730.32</v>
      </c>
      <c r="K3260" s="74">
        <v>336730.32</v>
      </c>
      <c r="L3260" s="74">
        <v>519051.1</v>
      </c>
      <c r="M3260" s="74">
        <v>518979.67</v>
      </c>
      <c r="N3260" s="74">
        <v>518979.67</v>
      </c>
      <c r="O3260" s="74">
        <v>518979.67</v>
      </c>
      <c r="P3260" s="74">
        <v>518894.3</v>
      </c>
      <c r="Q3260" s="74">
        <v>518894.3</v>
      </c>
      <c r="R3260" s="74">
        <v>518638.2</v>
      </c>
      <c r="S3260" s="74">
        <v>518638.2</v>
      </c>
    </row>
    <row r="3261" spans="2:19">
      <c r="B3261" s="5">
        <v>1994</v>
      </c>
      <c r="C3261" s="32">
        <v>356718.12</v>
      </c>
      <c r="D3261" s="74">
        <v>356718.12</v>
      </c>
      <c r="E3261" s="74">
        <v>356718.12</v>
      </c>
      <c r="F3261" s="74">
        <v>356718.12</v>
      </c>
      <c r="G3261" s="74">
        <v>356718.12</v>
      </c>
      <c r="H3261" s="74">
        <v>356718.12</v>
      </c>
      <c r="I3261" s="74">
        <v>356718.12</v>
      </c>
      <c r="J3261" s="74">
        <v>356718.12</v>
      </c>
      <c r="K3261" s="74">
        <v>356718.12</v>
      </c>
      <c r="L3261" s="74">
        <v>527129.03</v>
      </c>
      <c r="M3261" s="74">
        <v>527129.03</v>
      </c>
      <c r="N3261" s="74">
        <v>527129.03</v>
      </c>
      <c r="O3261" s="74">
        <v>527129.03</v>
      </c>
      <c r="P3261" s="74">
        <v>527129.03</v>
      </c>
      <c r="Q3261" s="74">
        <v>527129.03</v>
      </c>
      <c r="R3261" s="74">
        <v>351530.95</v>
      </c>
      <c r="S3261" s="74">
        <v>351530.95</v>
      </c>
    </row>
    <row r="3262" spans="2:19">
      <c r="B3262" s="5">
        <v>1993</v>
      </c>
      <c r="C3262" s="32">
        <v>1777034.2999999998</v>
      </c>
      <c r="D3262" s="74">
        <v>1777034.3</v>
      </c>
      <c r="E3262" s="74">
        <v>1777034.3</v>
      </c>
      <c r="F3262" s="74">
        <v>1777034.3</v>
      </c>
      <c r="G3262" s="74">
        <v>1776870.69</v>
      </c>
      <c r="H3262" s="74">
        <v>1776870.69</v>
      </c>
      <c r="I3262" s="74">
        <v>1776870.69</v>
      </c>
      <c r="J3262" s="74">
        <v>1776870.69</v>
      </c>
      <c r="K3262" s="74">
        <v>1776870.69</v>
      </c>
      <c r="L3262" s="74">
        <v>1905310.29</v>
      </c>
      <c r="M3262" s="74">
        <v>1905310.29</v>
      </c>
      <c r="N3262" s="74">
        <v>1905310.29</v>
      </c>
      <c r="O3262" s="74">
        <v>1905310.29</v>
      </c>
      <c r="P3262" s="74">
        <v>1905310.29</v>
      </c>
      <c r="Q3262" s="74">
        <v>720854.08</v>
      </c>
      <c r="R3262" s="74">
        <v>184527.82</v>
      </c>
      <c r="S3262" s="74">
        <v>184527.82</v>
      </c>
    </row>
    <row r="3263" spans="2:19">
      <c r="B3263" s="5">
        <v>1992</v>
      </c>
      <c r="C3263" s="32">
        <v>465787.93</v>
      </c>
      <c r="D3263" s="74">
        <v>465787.93</v>
      </c>
      <c r="E3263" s="74">
        <v>465787.93</v>
      </c>
      <c r="F3263" s="74">
        <v>465787.93</v>
      </c>
      <c r="G3263" s="74">
        <v>465787.93</v>
      </c>
      <c r="H3263" s="74">
        <v>465787.93</v>
      </c>
      <c r="I3263" s="74">
        <v>465787.93</v>
      </c>
      <c r="J3263" s="74">
        <v>465787.93</v>
      </c>
      <c r="K3263" s="74">
        <v>465787.93</v>
      </c>
      <c r="L3263" s="74">
        <v>625054.44999999995</v>
      </c>
      <c r="M3263" s="74">
        <v>625054.44999999995</v>
      </c>
      <c r="N3263" s="74">
        <v>625054.44999999995</v>
      </c>
      <c r="O3263" s="74">
        <v>625054.44999999995</v>
      </c>
      <c r="P3263" s="74">
        <v>341788.41</v>
      </c>
      <c r="Q3263" s="74">
        <v>341788.41</v>
      </c>
      <c r="R3263" s="74">
        <v>341788.41</v>
      </c>
      <c r="S3263" s="74">
        <v>341788.41</v>
      </c>
    </row>
    <row r="3264" spans="2:19">
      <c r="B3264" s="5">
        <v>1991</v>
      </c>
      <c r="C3264" s="32">
        <v>466254.73000000004</v>
      </c>
      <c r="D3264" s="74">
        <v>466254.73</v>
      </c>
      <c r="E3264" s="74">
        <v>466254.73</v>
      </c>
      <c r="F3264" s="74">
        <v>466254.73</v>
      </c>
      <c r="G3264" s="74">
        <v>466254.73</v>
      </c>
      <c r="H3264" s="74">
        <v>466254.73</v>
      </c>
      <c r="I3264" s="74">
        <v>466254.73</v>
      </c>
      <c r="J3264" s="74">
        <v>466254.73</v>
      </c>
      <c r="K3264" s="74">
        <v>466254.73</v>
      </c>
      <c r="L3264" s="74">
        <v>617227.47</v>
      </c>
      <c r="M3264" s="74">
        <v>617227.47</v>
      </c>
      <c r="N3264" s="74">
        <v>617227.47</v>
      </c>
      <c r="O3264" s="74">
        <v>597248.52</v>
      </c>
      <c r="P3264" s="74">
        <v>164900.32999999999</v>
      </c>
      <c r="Q3264" s="74">
        <v>164900.32999999999</v>
      </c>
      <c r="R3264" s="74">
        <v>164900.32999999999</v>
      </c>
      <c r="S3264" s="74">
        <v>164900.32999999999</v>
      </c>
    </row>
    <row r="3265" spans="2:19">
      <c r="B3265" s="5">
        <v>1990</v>
      </c>
      <c r="C3265" s="32">
        <v>273906.73</v>
      </c>
      <c r="D3265" s="74">
        <v>273906.73</v>
      </c>
      <c r="E3265" s="74">
        <v>273906.73</v>
      </c>
      <c r="F3265" s="74">
        <v>273906.73</v>
      </c>
      <c r="G3265" s="74">
        <v>273906.73</v>
      </c>
      <c r="H3265" s="74">
        <v>273906.73</v>
      </c>
      <c r="I3265" s="74">
        <v>273906.73</v>
      </c>
      <c r="J3265" s="74">
        <v>273906.73</v>
      </c>
      <c r="K3265" s="74">
        <v>273906.73</v>
      </c>
      <c r="L3265" s="74">
        <v>411261.78</v>
      </c>
      <c r="M3265" s="74">
        <v>411261.78</v>
      </c>
      <c r="N3265" s="74">
        <v>297804.42</v>
      </c>
      <c r="O3265" s="74">
        <v>137355.04999999999</v>
      </c>
      <c r="P3265" s="74">
        <v>137355.04999999999</v>
      </c>
      <c r="Q3265" s="74">
        <v>137355.04999999999</v>
      </c>
      <c r="R3265" s="74">
        <v>137355.04999999999</v>
      </c>
      <c r="S3265" s="74">
        <v>137355.04999999999</v>
      </c>
    </row>
    <row r="3266" spans="2:19">
      <c r="B3266" s="5">
        <v>1989</v>
      </c>
      <c r="C3266" s="32">
        <v>316766.53000000003</v>
      </c>
      <c r="D3266" s="74">
        <v>316766.53000000003</v>
      </c>
      <c r="E3266" s="74">
        <v>316766.53000000003</v>
      </c>
      <c r="F3266" s="74">
        <v>316766.53000000003</v>
      </c>
      <c r="G3266" s="74">
        <v>316766.53000000003</v>
      </c>
      <c r="H3266" s="74">
        <v>316766.53000000003</v>
      </c>
      <c r="I3266" s="74">
        <v>316766.53000000003</v>
      </c>
      <c r="J3266" s="74">
        <v>200946.46</v>
      </c>
      <c r="K3266" s="74">
        <v>200946.46</v>
      </c>
      <c r="L3266" s="74">
        <v>333344.86</v>
      </c>
      <c r="M3266" s="74">
        <v>332622.13</v>
      </c>
      <c r="N3266" s="74">
        <v>159343.73000000001</v>
      </c>
      <c r="O3266" s="74">
        <v>159343.73000000001</v>
      </c>
      <c r="P3266" s="74">
        <v>159343.73000000001</v>
      </c>
      <c r="Q3266" s="74">
        <v>159343.73000000001</v>
      </c>
      <c r="R3266" s="74">
        <v>159343.73000000001</v>
      </c>
      <c r="S3266" s="74">
        <v>159343.73000000001</v>
      </c>
    </row>
    <row r="3267" spans="2:19">
      <c r="B3267" s="5">
        <v>1988</v>
      </c>
      <c r="C3267" s="32">
        <v>49544.179999999993</v>
      </c>
      <c r="D3267" s="74">
        <v>49544.18</v>
      </c>
      <c r="E3267" s="74">
        <v>49544.18</v>
      </c>
      <c r="F3267" s="74">
        <v>49544.18</v>
      </c>
      <c r="G3267" s="74">
        <v>49544.18</v>
      </c>
      <c r="H3267" s="74">
        <v>49544.18</v>
      </c>
      <c r="I3267" s="74">
        <v>49544.18</v>
      </c>
      <c r="J3267" s="74">
        <v>49544.18</v>
      </c>
      <c r="K3267" s="74">
        <v>49544.18</v>
      </c>
      <c r="L3267" s="74">
        <v>128765.63</v>
      </c>
      <c r="M3267" s="74">
        <v>128765.63</v>
      </c>
      <c r="N3267" s="74">
        <v>128765.63</v>
      </c>
      <c r="O3267" s="74">
        <v>128765.63</v>
      </c>
      <c r="P3267" s="74">
        <v>128765.63</v>
      </c>
      <c r="Q3267" s="74">
        <v>128765.63</v>
      </c>
      <c r="R3267" s="74">
        <v>128765.63</v>
      </c>
      <c r="S3267" s="74">
        <v>128765.63</v>
      </c>
    </row>
    <row r="3268" spans="2:19">
      <c r="B3268" s="5">
        <v>1987</v>
      </c>
      <c r="C3268" s="32">
        <v>39880.769999999997</v>
      </c>
      <c r="D3268" s="74">
        <v>39880.769999999997</v>
      </c>
      <c r="E3268" s="74">
        <v>39880.769999999997</v>
      </c>
      <c r="F3268" s="74">
        <v>39880.769999999997</v>
      </c>
      <c r="G3268" s="74">
        <v>39880.769999999997</v>
      </c>
      <c r="H3268" s="74">
        <v>39880.769999999997</v>
      </c>
      <c r="I3268" s="74">
        <v>39880.769999999997</v>
      </c>
      <c r="J3268" s="74">
        <v>39880.769999999997</v>
      </c>
      <c r="K3268" s="74">
        <v>39880.769999999997</v>
      </c>
      <c r="L3268" s="74">
        <v>152013.21</v>
      </c>
      <c r="M3268" s="74">
        <v>151898.35999999999</v>
      </c>
      <c r="N3268" s="74">
        <v>151898.35999999999</v>
      </c>
      <c r="O3268" s="74">
        <v>151898.35999999999</v>
      </c>
      <c r="P3268" s="74">
        <v>151898.35999999999</v>
      </c>
      <c r="Q3268" s="74">
        <v>151898.35999999999</v>
      </c>
      <c r="R3268" s="74">
        <v>151898.35999999999</v>
      </c>
      <c r="S3268" s="74">
        <v>151898.35999999999</v>
      </c>
    </row>
    <row r="3269" spans="2:19">
      <c r="B3269" s="5">
        <v>1986</v>
      </c>
      <c r="C3269" s="32">
        <v>96710.86</v>
      </c>
      <c r="D3269" s="74">
        <v>96710.86</v>
      </c>
      <c r="E3269" s="74">
        <v>96710.86</v>
      </c>
      <c r="F3269" s="74">
        <v>96710.86</v>
      </c>
      <c r="G3269" s="74">
        <v>96710.86</v>
      </c>
      <c r="H3269" s="74">
        <v>96710.86</v>
      </c>
      <c r="I3269" s="74">
        <v>96710.86</v>
      </c>
      <c r="J3269" s="74">
        <v>96710.86</v>
      </c>
      <c r="K3269" s="74">
        <v>96710.86</v>
      </c>
      <c r="L3269" s="74">
        <v>211183.73</v>
      </c>
      <c r="M3269" s="74">
        <v>211183.73</v>
      </c>
      <c r="N3269" s="74">
        <v>211183.73</v>
      </c>
      <c r="O3269" s="74">
        <v>211183.73</v>
      </c>
      <c r="P3269" s="74">
        <v>211183.73</v>
      </c>
      <c r="Q3269" s="74">
        <v>211183.73</v>
      </c>
      <c r="R3269" s="74">
        <v>211183.73</v>
      </c>
      <c r="S3269" s="74">
        <v>211183.73</v>
      </c>
    </row>
    <row r="3270" spans="2:19">
      <c r="B3270" s="5">
        <v>1985</v>
      </c>
      <c r="C3270" s="32"/>
      <c r="D3270" s="32"/>
      <c r="E3270" s="32"/>
      <c r="F3270" s="32"/>
      <c r="G3270" s="32"/>
      <c r="H3270" s="32"/>
      <c r="I3270" s="32"/>
      <c r="J3270" s="32"/>
      <c r="K3270" s="32"/>
      <c r="L3270" s="74">
        <v>117911.99</v>
      </c>
      <c r="M3270" s="74">
        <v>117911.99</v>
      </c>
      <c r="N3270" s="74">
        <v>117911.99</v>
      </c>
      <c r="O3270" s="74">
        <v>117911.99</v>
      </c>
      <c r="P3270" s="74">
        <v>117911.99</v>
      </c>
      <c r="Q3270" s="74">
        <v>117911.99</v>
      </c>
      <c r="R3270" s="74">
        <v>117911.99</v>
      </c>
      <c r="S3270" s="74">
        <v>117911.99</v>
      </c>
    </row>
    <row r="3271" spans="2:19">
      <c r="B3271" s="5">
        <v>1984</v>
      </c>
      <c r="C3271" s="32">
        <v>89067.05</v>
      </c>
      <c r="D3271" s="74">
        <v>89067.05</v>
      </c>
      <c r="E3271" s="74">
        <v>89067.05</v>
      </c>
      <c r="F3271" s="74">
        <v>89067.05</v>
      </c>
      <c r="G3271" s="74">
        <v>89067.05</v>
      </c>
      <c r="H3271" s="74">
        <v>89067.05</v>
      </c>
      <c r="I3271" s="74">
        <v>89067.05</v>
      </c>
      <c r="J3271" s="74">
        <v>89067.05</v>
      </c>
      <c r="K3271" s="74">
        <v>89067.05</v>
      </c>
      <c r="L3271" s="74">
        <v>197190.15</v>
      </c>
      <c r="M3271" s="74">
        <v>197190.15</v>
      </c>
      <c r="N3271" s="74">
        <v>197190.15</v>
      </c>
      <c r="O3271" s="74">
        <v>197190.15</v>
      </c>
      <c r="P3271" s="74">
        <v>197190.15</v>
      </c>
      <c r="Q3271" s="74">
        <v>187296.65</v>
      </c>
      <c r="R3271" s="74">
        <v>141791.67000000001</v>
      </c>
      <c r="S3271" s="74">
        <v>141791.67000000001</v>
      </c>
    </row>
    <row r="3272" spans="2:19">
      <c r="B3272" s="5">
        <v>1983</v>
      </c>
      <c r="C3272" s="32">
        <v>38142.370000000003</v>
      </c>
      <c r="D3272" s="74">
        <v>38142.370000000003</v>
      </c>
      <c r="E3272" s="74">
        <v>38142.370000000003</v>
      </c>
      <c r="F3272" s="74">
        <v>38142.370000000003</v>
      </c>
      <c r="G3272" s="74">
        <v>38142.370000000003</v>
      </c>
      <c r="H3272" s="74">
        <v>38142.370000000003</v>
      </c>
      <c r="I3272" s="74">
        <v>38142.370000000003</v>
      </c>
      <c r="J3272" s="74">
        <v>38142.370000000003</v>
      </c>
      <c r="K3272" s="74">
        <v>38142.370000000003</v>
      </c>
      <c r="L3272" s="74">
        <v>116484.66</v>
      </c>
      <c r="M3272" s="74">
        <v>116484.66</v>
      </c>
      <c r="N3272" s="74">
        <v>116484.66</v>
      </c>
      <c r="O3272" s="74">
        <v>116484.66</v>
      </c>
      <c r="P3272" s="74">
        <v>116484.66</v>
      </c>
      <c r="Q3272" s="74">
        <v>78342.289999999994</v>
      </c>
      <c r="R3272" s="74">
        <v>78342.289999999994</v>
      </c>
      <c r="S3272" s="74">
        <v>78342.289999999994</v>
      </c>
    </row>
    <row r="3273" spans="2:19">
      <c r="B3273" s="5">
        <v>1982</v>
      </c>
      <c r="C3273" s="32">
        <v>73130.59</v>
      </c>
      <c r="D3273" s="74">
        <v>73130.59</v>
      </c>
      <c r="E3273" s="74">
        <v>73130.59</v>
      </c>
      <c r="F3273" s="74">
        <v>73130.59</v>
      </c>
      <c r="G3273" s="74">
        <v>73130.59</v>
      </c>
      <c r="H3273" s="74">
        <v>73130.59</v>
      </c>
      <c r="I3273" s="74">
        <v>73130.59</v>
      </c>
      <c r="J3273" s="74">
        <v>73130.59</v>
      </c>
      <c r="K3273" s="74">
        <v>73130.59</v>
      </c>
      <c r="L3273" s="74">
        <v>135359.56</v>
      </c>
      <c r="M3273" s="74">
        <v>135359.56</v>
      </c>
      <c r="N3273" s="74">
        <v>123058.38</v>
      </c>
      <c r="O3273" s="74">
        <v>97879.81</v>
      </c>
      <c r="P3273" s="74">
        <v>82046.13</v>
      </c>
      <c r="Q3273" s="74">
        <v>82046.13</v>
      </c>
      <c r="R3273" s="74">
        <v>82046.13</v>
      </c>
      <c r="S3273" s="74">
        <v>82046.13</v>
      </c>
    </row>
    <row r="3274" spans="2:19">
      <c r="B3274" s="5">
        <v>1981</v>
      </c>
      <c r="C3274" s="32">
        <v>35066.92</v>
      </c>
      <c r="D3274" s="74">
        <v>34101.99</v>
      </c>
      <c r="E3274" s="74">
        <v>19322.11</v>
      </c>
      <c r="F3274" s="74">
        <v>16921.560000000001</v>
      </c>
      <c r="G3274" s="74">
        <v>15721.28</v>
      </c>
      <c r="H3274" s="74">
        <v>15674.21</v>
      </c>
      <c r="I3274" s="74">
        <v>15650.68</v>
      </c>
      <c r="J3274" s="74">
        <v>15650.68</v>
      </c>
      <c r="K3274" s="74">
        <v>15650.68</v>
      </c>
      <c r="L3274" s="74">
        <v>107938.35</v>
      </c>
      <c r="M3274" s="74">
        <v>107628.84</v>
      </c>
      <c r="N3274" s="74">
        <v>92001.69</v>
      </c>
      <c r="O3274" s="74">
        <v>92001.69</v>
      </c>
      <c r="P3274" s="74">
        <v>92001.69</v>
      </c>
      <c r="Q3274" s="74">
        <v>92001.69</v>
      </c>
      <c r="R3274" s="74">
        <v>92001.69</v>
      </c>
      <c r="S3274" s="74">
        <v>92001.69</v>
      </c>
    </row>
    <row r="3275" spans="2:19">
      <c r="B3275" s="5">
        <v>1980</v>
      </c>
      <c r="C3275" s="32"/>
      <c r="D3275" s="32"/>
      <c r="E3275" s="32"/>
      <c r="F3275" s="32"/>
      <c r="G3275" s="32"/>
      <c r="H3275" s="32"/>
      <c r="I3275" s="32"/>
      <c r="J3275" s="32"/>
      <c r="K3275" s="32"/>
      <c r="L3275" s="74">
        <v>65040.08</v>
      </c>
      <c r="M3275" s="74">
        <v>64482.239999999998</v>
      </c>
      <c r="N3275" s="74">
        <v>64482.239999999998</v>
      </c>
      <c r="O3275" s="74">
        <v>64482.239999999998</v>
      </c>
      <c r="P3275" s="74">
        <v>64482.239999999998</v>
      </c>
      <c r="Q3275" s="74">
        <v>64482.239999999998</v>
      </c>
      <c r="R3275" s="74">
        <v>64482.239999999998</v>
      </c>
      <c r="S3275" s="74">
        <v>64482.239999999998</v>
      </c>
    </row>
    <row r="3276" spans="2:19">
      <c r="B3276" s="5">
        <v>1979</v>
      </c>
      <c r="C3276" s="32"/>
      <c r="D3276" s="32"/>
      <c r="E3276" s="32"/>
      <c r="F3276" s="32"/>
      <c r="G3276" s="32"/>
      <c r="H3276" s="32"/>
      <c r="I3276" s="32"/>
      <c r="J3276" s="32"/>
      <c r="K3276" s="32"/>
      <c r="L3276" s="74">
        <v>57350.02</v>
      </c>
      <c r="M3276" s="74">
        <v>57350.02</v>
      </c>
      <c r="N3276" s="74">
        <v>57350.02</v>
      </c>
      <c r="O3276" s="74">
        <v>57350.02</v>
      </c>
      <c r="P3276" s="74">
        <v>57350.02</v>
      </c>
      <c r="Q3276" s="74">
        <v>57350.02</v>
      </c>
      <c r="R3276" s="74">
        <v>57350.02</v>
      </c>
      <c r="S3276" s="74">
        <v>57350.02</v>
      </c>
    </row>
    <row r="3277" spans="2:19">
      <c r="B3277" s="5">
        <v>1978</v>
      </c>
      <c r="C3277" s="32"/>
      <c r="D3277" s="32"/>
      <c r="E3277" s="32"/>
      <c r="F3277" s="32"/>
      <c r="G3277" s="32"/>
      <c r="H3277" s="32"/>
      <c r="I3277" s="32"/>
      <c r="J3277" s="32"/>
      <c r="K3277" s="32"/>
      <c r="L3277" s="74">
        <v>40152.83</v>
      </c>
      <c r="M3277" s="74">
        <v>40152.83</v>
      </c>
      <c r="N3277" s="74">
        <v>40152.83</v>
      </c>
      <c r="O3277" s="74">
        <v>40152.83</v>
      </c>
      <c r="P3277" s="74">
        <v>40152.83</v>
      </c>
      <c r="Q3277" s="74">
        <v>40152.83</v>
      </c>
      <c r="R3277" s="74">
        <v>40152.83</v>
      </c>
      <c r="S3277" s="74">
        <v>40152.83</v>
      </c>
    </row>
    <row r="3278" spans="2:19">
      <c r="B3278" s="5">
        <v>1977</v>
      </c>
      <c r="C3278" s="32"/>
      <c r="D3278" s="32"/>
      <c r="E3278" s="32"/>
      <c r="F3278" s="32"/>
      <c r="G3278" s="32"/>
      <c r="H3278" s="32"/>
      <c r="I3278" s="32"/>
      <c r="J3278" s="32"/>
      <c r="K3278" s="32"/>
      <c r="L3278" s="74">
        <v>6032.68</v>
      </c>
      <c r="M3278" s="74">
        <v>6032.68</v>
      </c>
      <c r="N3278" s="74">
        <v>6032.68</v>
      </c>
      <c r="O3278" s="74">
        <v>6032.68</v>
      </c>
      <c r="P3278" s="74">
        <v>6032.68</v>
      </c>
      <c r="Q3278" s="74">
        <v>6032.68</v>
      </c>
      <c r="R3278" s="74">
        <v>6032.68</v>
      </c>
      <c r="S3278" s="74">
        <v>6032.68</v>
      </c>
    </row>
    <row r="3279" spans="2:19">
      <c r="B3279" s="5">
        <v>1976</v>
      </c>
      <c r="C3279" s="32"/>
      <c r="D3279" s="32"/>
      <c r="E3279" s="32"/>
      <c r="F3279" s="32"/>
      <c r="G3279" s="32"/>
      <c r="H3279" s="32"/>
      <c r="I3279" s="32"/>
      <c r="J3279" s="32"/>
      <c r="K3279" s="32"/>
      <c r="L3279" s="74">
        <v>6180.13</v>
      </c>
      <c r="M3279" s="74">
        <v>6180.13</v>
      </c>
      <c r="N3279" s="74">
        <v>6180.13</v>
      </c>
      <c r="O3279" s="74">
        <v>6180.13</v>
      </c>
      <c r="P3279" s="74">
        <v>6180.13</v>
      </c>
      <c r="Q3279" s="74">
        <v>6180.13</v>
      </c>
      <c r="R3279" s="74">
        <v>6180.13</v>
      </c>
      <c r="S3279" s="74">
        <v>6180.13</v>
      </c>
    </row>
    <row r="3280" spans="2:19">
      <c r="B3280" s="5">
        <v>1975</v>
      </c>
      <c r="C3280" s="32"/>
      <c r="D3280" s="32"/>
      <c r="E3280" s="32"/>
      <c r="F3280" s="32"/>
      <c r="G3280" s="32"/>
      <c r="H3280" s="32"/>
      <c r="I3280" s="32"/>
      <c r="J3280" s="32"/>
      <c r="K3280" s="32"/>
      <c r="L3280" s="74">
        <v>7082.47</v>
      </c>
      <c r="M3280" s="74">
        <v>7082.47</v>
      </c>
      <c r="N3280" s="74">
        <v>7082.47</v>
      </c>
      <c r="O3280" s="74">
        <v>7082.47</v>
      </c>
      <c r="P3280" s="74">
        <v>7082.47</v>
      </c>
      <c r="Q3280" s="74">
        <v>7082.47</v>
      </c>
      <c r="R3280" s="74">
        <v>7082.47</v>
      </c>
      <c r="S3280" s="74">
        <v>7082.47</v>
      </c>
    </row>
    <row r="3281" spans="2:19">
      <c r="B3281" s="5">
        <v>1974</v>
      </c>
      <c r="C3281" s="32"/>
      <c r="D3281" s="32"/>
      <c r="E3281" s="32"/>
      <c r="F3281" s="32"/>
      <c r="G3281" s="32"/>
      <c r="H3281" s="32"/>
      <c r="I3281" s="32"/>
      <c r="J3281" s="32"/>
      <c r="K3281" s="32"/>
      <c r="L3281" s="74">
        <v>21554.39</v>
      </c>
      <c r="M3281" s="74">
        <v>21554.39</v>
      </c>
      <c r="N3281" s="74">
        <v>21554.39</v>
      </c>
      <c r="O3281" s="74">
        <v>21554.39</v>
      </c>
      <c r="P3281" s="74">
        <v>21554.39</v>
      </c>
      <c r="Q3281" s="74">
        <v>21554.39</v>
      </c>
      <c r="R3281" s="74">
        <v>21554.39</v>
      </c>
      <c r="S3281" s="74">
        <v>21554.39</v>
      </c>
    </row>
    <row r="3282" spans="2:19">
      <c r="B3282" s="5">
        <v>1973</v>
      </c>
      <c r="C3282" s="32"/>
      <c r="D3282" s="32"/>
      <c r="E3282" s="32"/>
      <c r="F3282" s="32"/>
      <c r="G3282" s="32"/>
      <c r="H3282" s="32"/>
      <c r="I3282" s="32"/>
      <c r="J3282" s="32"/>
      <c r="K3282" s="32"/>
      <c r="L3282" s="74">
        <v>40904.39</v>
      </c>
      <c r="M3282" s="74">
        <v>40904.39</v>
      </c>
      <c r="N3282" s="74">
        <v>40904.39</v>
      </c>
      <c r="O3282" s="74">
        <v>40904.39</v>
      </c>
      <c r="P3282" s="74">
        <v>40904.39</v>
      </c>
      <c r="Q3282" s="74">
        <v>40904.39</v>
      </c>
      <c r="R3282" s="74">
        <v>40904.39</v>
      </c>
      <c r="S3282" s="74">
        <v>40904.39</v>
      </c>
    </row>
    <row r="3283" spans="2:19">
      <c r="B3283" s="5">
        <v>1972</v>
      </c>
      <c r="C3283" s="32"/>
      <c r="D3283" s="32"/>
      <c r="E3283" s="32"/>
      <c r="F3283" s="32"/>
      <c r="G3283" s="32"/>
      <c r="H3283" s="32"/>
      <c r="I3283" s="32"/>
      <c r="J3283" s="32"/>
      <c r="K3283" s="32"/>
      <c r="L3283" s="74">
        <v>26403.41</v>
      </c>
      <c r="M3283" s="74">
        <v>26403.41</v>
      </c>
      <c r="N3283" s="74">
        <v>26403.41</v>
      </c>
      <c r="O3283" s="74">
        <v>26403.41</v>
      </c>
      <c r="P3283" s="74">
        <v>26403.41</v>
      </c>
      <c r="Q3283" s="74">
        <v>26403.41</v>
      </c>
      <c r="R3283" s="74">
        <v>26403.41</v>
      </c>
      <c r="S3283" s="74">
        <v>26403.41</v>
      </c>
    </row>
    <row r="3284" spans="2:19">
      <c r="B3284" s="5">
        <v>1971</v>
      </c>
      <c r="C3284" s="32"/>
      <c r="D3284" s="32"/>
      <c r="E3284" s="32"/>
      <c r="F3284" s="32"/>
      <c r="G3284" s="32"/>
      <c r="H3284" s="32"/>
      <c r="I3284" s="32"/>
      <c r="J3284" s="32"/>
      <c r="K3284" s="32"/>
      <c r="L3284" s="74">
        <v>36235.660000000003</v>
      </c>
      <c r="M3284" s="74">
        <v>36235.660000000003</v>
      </c>
      <c r="N3284" s="74">
        <v>36235.660000000003</v>
      </c>
      <c r="O3284" s="74">
        <v>36235.660000000003</v>
      </c>
      <c r="P3284" s="74">
        <v>36235.660000000003</v>
      </c>
      <c r="Q3284" s="74">
        <v>36235.660000000003</v>
      </c>
      <c r="R3284" s="74">
        <v>36235.660000000003</v>
      </c>
      <c r="S3284" s="74">
        <v>36235.660000000003</v>
      </c>
    </row>
    <row r="3285" spans="2:19">
      <c r="B3285" s="5">
        <v>1970</v>
      </c>
      <c r="C3285" s="32"/>
      <c r="D3285" s="32"/>
      <c r="E3285" s="32"/>
      <c r="F3285" s="32"/>
      <c r="G3285" s="32"/>
      <c r="H3285" s="32"/>
      <c r="I3285" s="32"/>
      <c r="J3285" s="32"/>
      <c r="K3285" s="32"/>
      <c r="L3285" s="74">
        <v>41518.9</v>
      </c>
      <c r="M3285" s="74">
        <v>41518.9</v>
      </c>
      <c r="N3285" s="74">
        <v>41518.9</v>
      </c>
      <c r="O3285" s="74">
        <v>41518.9</v>
      </c>
      <c r="P3285" s="74">
        <v>41518.9</v>
      </c>
      <c r="Q3285" s="74">
        <v>41518.9</v>
      </c>
      <c r="R3285" s="74">
        <v>41518.9</v>
      </c>
      <c r="S3285" s="74">
        <v>41518.9</v>
      </c>
    </row>
    <row r="3286" spans="2:19">
      <c r="B3286" s="5">
        <v>1969</v>
      </c>
      <c r="C3286" s="32"/>
      <c r="D3286" s="32"/>
      <c r="E3286" s="32"/>
      <c r="F3286" s="32"/>
      <c r="G3286" s="32"/>
      <c r="H3286" s="32"/>
      <c r="I3286" s="32"/>
      <c r="J3286" s="32"/>
      <c r="K3286" s="32"/>
      <c r="L3286" s="74">
        <v>19688.740000000002</v>
      </c>
      <c r="M3286" s="74">
        <v>19676.810000000001</v>
      </c>
      <c r="N3286" s="74">
        <v>19676.810000000001</v>
      </c>
      <c r="O3286" s="74">
        <v>19676.810000000001</v>
      </c>
      <c r="P3286" s="74">
        <v>19676.810000000001</v>
      </c>
      <c r="Q3286" s="74">
        <v>19676.810000000001</v>
      </c>
      <c r="R3286" s="74">
        <v>19676.810000000001</v>
      </c>
      <c r="S3286" s="74">
        <v>19676.810000000001</v>
      </c>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74">
        <v>3151.36</v>
      </c>
      <c r="M3289" s="74">
        <v>3151.36</v>
      </c>
      <c r="N3289" s="74">
        <v>3151.36</v>
      </c>
      <c r="O3289" s="74">
        <v>3151.36</v>
      </c>
      <c r="P3289" s="74">
        <v>3151.36</v>
      </c>
      <c r="Q3289" s="74">
        <v>3151.36</v>
      </c>
      <c r="R3289" s="74">
        <v>3151.36</v>
      </c>
      <c r="S3289" s="74">
        <v>3151.36</v>
      </c>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7017850.4299999997</v>
      </c>
      <c r="D3326" s="10">
        <f>SUM(D3248:D3325)</f>
        <v>7273374.620000001</v>
      </c>
      <c r="E3326" s="10">
        <f>SUM(E3247:E3325)</f>
        <v>7487410.6900000004</v>
      </c>
      <c r="F3326" s="10">
        <f>SUM(F3246:F3325)</f>
        <v>7634954.6599999992</v>
      </c>
      <c r="G3326" s="10">
        <f>SUM(G3245:G3325)</f>
        <v>7747276.3899999997</v>
      </c>
      <c r="H3326" s="10">
        <f t="shared" ref="H3326:M3326" si="33">SUM(H3239:H3325)</f>
        <v>7895228.0799999991</v>
      </c>
      <c r="I3326" s="10">
        <f t="shared" si="33"/>
        <v>8022370.7299999986</v>
      </c>
      <c r="J3326" s="10">
        <f t="shared" si="33"/>
        <v>8129195.7999999989</v>
      </c>
      <c r="K3326" s="10">
        <f t="shared" si="33"/>
        <v>8461683.1099999994</v>
      </c>
      <c r="L3326" s="10">
        <f t="shared" si="33"/>
        <v>15935099.480000002</v>
      </c>
      <c r="M3326" s="10">
        <f t="shared" si="33"/>
        <v>16437375.770000001</v>
      </c>
      <c r="N3326" s="10">
        <f>SUM(N3234:N3325)</f>
        <v>16488422.150000004</v>
      </c>
      <c r="O3326" s="76">
        <v>16361630.6</v>
      </c>
      <c r="P3326" s="76">
        <v>15704949.99</v>
      </c>
      <c r="Q3326" s="76">
        <v>14524764.15</v>
      </c>
      <c r="R3326" s="76">
        <v>13801896.93</v>
      </c>
      <c r="S3326" s="76">
        <v>13801896.93</v>
      </c>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 t="shared" ref="H3421:M3421" si="34">SUM(H3334:H3420)</f>
        <v>0</v>
      </c>
      <c r="I3421" s="10">
        <f t="shared" si="34"/>
        <v>0</v>
      </c>
      <c r="J3421" s="10">
        <f t="shared" si="34"/>
        <v>0</v>
      </c>
      <c r="K3421" s="10">
        <f t="shared" si="34"/>
        <v>0</v>
      </c>
      <c r="L3421" s="10">
        <f t="shared" si="34"/>
        <v>0</v>
      </c>
      <c r="M3421" s="10">
        <f t="shared" si="34"/>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74">
        <v>167280</v>
      </c>
      <c r="P3427" s="74">
        <v>167280</v>
      </c>
      <c r="Q3427" s="74">
        <v>167280</v>
      </c>
      <c r="R3427" s="74">
        <v>167280</v>
      </c>
      <c r="S3427" s="74">
        <v>167280</v>
      </c>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74">
        <v>167800</v>
      </c>
      <c r="I3434" s="74">
        <v>167800</v>
      </c>
      <c r="J3434" s="74">
        <v>167800</v>
      </c>
      <c r="K3434" s="74">
        <v>167800</v>
      </c>
      <c r="L3434" s="74">
        <v>167800</v>
      </c>
      <c r="M3434" s="74">
        <v>167800</v>
      </c>
      <c r="N3434" s="74">
        <v>167800</v>
      </c>
      <c r="O3434" s="74">
        <v>167800</v>
      </c>
      <c r="P3434" s="74">
        <v>167800</v>
      </c>
      <c r="Q3434" s="74">
        <v>167800</v>
      </c>
      <c r="R3434" s="74">
        <v>167800</v>
      </c>
      <c r="S3434" s="74">
        <v>167800</v>
      </c>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 t="shared" ref="H3516:M3516" si="35">SUM(H3429:H3515)</f>
        <v>167800</v>
      </c>
      <c r="I3516" s="10">
        <f t="shared" si="35"/>
        <v>167800</v>
      </c>
      <c r="J3516" s="10">
        <f t="shared" si="35"/>
        <v>167800</v>
      </c>
      <c r="K3516" s="10">
        <f t="shared" si="35"/>
        <v>167800</v>
      </c>
      <c r="L3516" s="10">
        <f t="shared" si="35"/>
        <v>167800</v>
      </c>
      <c r="M3516" s="10">
        <f t="shared" si="35"/>
        <v>167800</v>
      </c>
      <c r="N3516" s="10">
        <f>SUM(N3424:N3515)</f>
        <v>167800</v>
      </c>
      <c r="O3516" s="76">
        <v>335080</v>
      </c>
      <c r="P3516" s="76">
        <v>335080</v>
      </c>
      <c r="Q3516" s="76">
        <v>335080</v>
      </c>
      <c r="R3516" s="76">
        <v>335080</v>
      </c>
      <c r="S3516" s="76">
        <v>335080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 t="shared" ref="H3611:M3611" si="36">SUM(H3524:H3610)</f>
        <v>0</v>
      </c>
      <c r="I3611" s="10">
        <f t="shared" si="36"/>
        <v>0</v>
      </c>
      <c r="J3611" s="10">
        <f t="shared" si="36"/>
        <v>0</v>
      </c>
      <c r="K3611" s="10">
        <f t="shared" si="36"/>
        <v>0</v>
      </c>
      <c r="L3611" s="10">
        <f t="shared" si="36"/>
        <v>0</v>
      </c>
      <c r="M3611" s="10">
        <f t="shared" si="36"/>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 t="shared" ref="H3706:M3706" si="37">SUM(H3619:H3705)</f>
        <v>0</v>
      </c>
      <c r="I3706" s="10">
        <f t="shared" si="37"/>
        <v>0</v>
      </c>
      <c r="J3706" s="10">
        <f t="shared" si="37"/>
        <v>0</v>
      </c>
      <c r="K3706" s="10">
        <f t="shared" si="37"/>
        <v>0</v>
      </c>
      <c r="L3706" s="10">
        <f t="shared" si="37"/>
        <v>0</v>
      </c>
      <c r="M3706" s="10">
        <f t="shared" si="37"/>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Verpächter_Anlagevermögen</vt:lpstr>
      <vt:lpstr>Netzbetreiber_Anlagevermögen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2024-08-09T05:59:22Z</dcterms:modified>
</cp:coreProperties>
</file>